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3\"/>
    </mc:Choice>
  </mc:AlternateContent>
  <bookViews>
    <workbookView xWindow="0" yWindow="0" windowWidth="28800" windowHeight="12300"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<sst xmlns="http://schemas.openxmlformats.org/spreadsheetml/2006/main" count="1175" uniqueCount="631">
  <si>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</si>
  <si>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</si>
  <si>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</si>
  <si>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</si>
  <si>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</si>
  <si>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</si>
  <si>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</si>
  <si>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</si>
  <si>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</si>
  <si>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</si>
  <si>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</si>
  <si>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</si>
  <si>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</si>
  <si>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</si>
  <si>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</si>
  <si>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</si>
  <si>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</si>
  <si>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</si>
  <si>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</si>
  <si>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</si>
  <si>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</si>
  <si>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</si>
  <si>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</si>
  <si>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</si>
  <si>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</si>
  <si>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</si>
  <si>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</si>
  <si>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</si>
  <si>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</si>
  <si>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</si>
  <si>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</si>
  <si>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</si>
  <si>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</si>
  <si>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</si>
  <si>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</si>
  <si>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</si>
  <si>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</si>
  <si>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</si>
  <si>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</si>
  <si>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</si>
  <si>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</si>
  <si>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</si>
  <si>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</si>
  <si>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</si>
  <si>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</si>
  <si>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</si>
  <si>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</si>
  <si>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</si>
  <si>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</si>
  <si>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</si>
  <si>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</si>
  <si>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</si>
  <si>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</si>
  <si>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</si>
  <si>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</si>
  <si>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</si>
  <si>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</si>
  <si>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</si>
  <si>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</si>
  <si>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</si>
  <si>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</si>
  <si>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</si>
  <si>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</si>
  <si>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</si>
  <si>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</si>
  <si>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</si>
  <si>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</si>
  <si>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</si>
  <si>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</si>
  <si>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</si>
  <si>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</si>
  <si>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</si>
  <si>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</si>
  <si>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</si>
  <si>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</si>
  <si>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</si>
  <si>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</si>
  <si>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</si>
  <si>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</si>
  <si>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</si>
  <si>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</si>
  <si>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</si>
  <si>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</si>
  <si>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</si>
  <si>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</si>
  <si>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</si>
  <si>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</si>
  <si>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</si>
  <si>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</si>
  <si>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</si>
  <si>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</si>
  <si>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</si>
  <si>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</si>
  <si>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</si>
  <si>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</si>
  <si>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</si>
  <si>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</si>
  <si>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</si>
  <si>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</si>
  <si>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</si>
  <si>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</si>
  <si>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</si>
  <si>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</si>
  <si>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</si>
  <si>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</si>
  <si>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</si>
  <si>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</si>
  <si>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</si>
  <si>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</si>
  <si>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</si>
  <si>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</si>
  <si>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</si>
  <si>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</si>
  <si>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</si>
  <si>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</si>
  <si>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</si>
  <si>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</si>
  <si>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</si>
  <si>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</si>
  <si>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</si>
  <si>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</si>
  <si>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</si>
  <si>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</si>
  <si>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</si>
  <si>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</si>
  <si>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</si>
  <si>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</si>
  <si>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</si>
  <si>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</si>
  <si>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</si>
  <si>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</si>
  <si>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</si>
  <si>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</si>
  <si>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</si>
  <si>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</si>
  <si>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</si>
  <si>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</si>
  <si>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</si>
  <si>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</si>
  <si>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</si>
  <si>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</si>
  <si>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</si>
  <si>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</si>
  <si>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</si>
  <si>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</si>
  <si>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</si>
  <si>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</si>
  <si>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</si>
  <si>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</si>
  <si>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</si>
  <si>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</si>
  <si>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</si>
  <si>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</si>
  <si>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</si>
  <si>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</si>
  <si>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</si>
  <si>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</si>
  <si>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</si>
  <si>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</si>
  <si>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</si>
  <si>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</si>
  <si>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</si>
  <si>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</si>
  <si>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</si>
  <si>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</si>
  <si>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</si>
  <si>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</si>
  <si>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</si>
  <si>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</si>
  <si>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</si>
  <si>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</si>
  <si>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</si>
  <si>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</si>
  <si>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</si>
  <si>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</si>
  <si>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</si>
  <si>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</si>
  <si>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</si>
  <si>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</si>
  <si>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</si>
  <si>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</si>
  <si>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</si>
  <si>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</si>
  <si>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</si>
  <si>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</si>
  <si>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</si>
  <si>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</si>
  <si>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</si>
  <si>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</si>
  <si>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</si>
  <si>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</si>
  <si>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</si>
  <si>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</si>
  <si>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</si>
  <si>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</si>
  <si>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</si>
  <si>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</si>
  <si>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</si>
  <si>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</si>
  <si>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</si>
  <si>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</si>
  <si>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</si>
  <si>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</si>
  <si>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</si>
  <si>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</si>
  <si>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</si>
  <si>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</si>
  <si>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</si>
  <si>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</si>
  <si>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</si>
  <si>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</si>
  <si>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</si>
  <si>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</si>
  <si>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</si>
  <si>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</si>
  <si>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</si>
  <si>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</si>
  <si>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</si>
  <si>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</si>
  <si>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</si>
  <si>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</si>
  <si>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</si>
  <si>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</si>
  <si>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</si>
  <si>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</si>
  <si>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</si>
  <si>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</si>
  <si>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</si>
  <si>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</si>
  <si>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</si>
  <si>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</si>
  <si>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</si>
  <si>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</si>
  <si>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</si>
  <si>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</si>
  <si>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</si>
  <si>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</si>
  <si>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</si>
  <si>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</si>
  <si>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</si>
  <si>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</si>
  <si>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</si>
  <si>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</si>
  <si>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</si>
  <si>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</si>
  <si>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</si>
  <si>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</si>
  <si>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</si>
  <si>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</si>
  <si>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</si>
  <si>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</si>
  <si>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</si>
  <si>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</si>
  <si>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</si>
  <si>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</si>
  <si>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</si>
  <si>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</si>
  <si>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</si>
  <si>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</si>
  <si>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</si>
  <si>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</si>
  <si>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</si>
  <si>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</si>
  <si>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</si>
  <si>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</si>
  <si>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</si>
  <si>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</si>
  <si>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</si>
  <si>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</si>
  <si>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</si>
  <si>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</si>
  <si>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</si>
  <si>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</si>
  <si>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</si>
  <si>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</si>
  <si>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</si>
  <si>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</si>
  <si>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</si>
  <si>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</si>
  <si>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</si>
  <si>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</si>
  <si>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</si>
  <si>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</si>
  <si>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</si>
  <si>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</si>
  <si>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</si>
  <si>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</si>
  <si>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</si>
  <si>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</si>
  <si>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</si>
  <si>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</si>
  <si>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</si>
  <si>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</si>
  <si>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</si>
  <si>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</si>
  <si>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</si>
  <si>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</si>
  <si>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</si>
  <si>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</si>
  <si>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</si>
  <si>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</si>
  <si>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</si>
  <si>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</si>
  <si>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</si>
  <si>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</si>
  <si>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</si>
  <si>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</si>
  <si>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</si>
  <si>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</si>
  <si>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</si>
  <si>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</si>
  <si>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</si>
  <si>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</si>
  <si>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</si>
  <si>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</si>
  <si>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</si>
  <si>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</si>
  <si>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</si>
  <si>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</si>
  <si>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</si>
  <si>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</si>
  <si>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</si>
  <si>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</si>
  <si>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</si>
  <si>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</si>
  <si>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</si>
  <si>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</si>
  <si>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</si>
  <si>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</si>
  <si>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</si>
  <si>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</si>
  <si>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</si>
  <si>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</si>
  <si>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</si>
  <si>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</si>
  <si>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</si>
  <si>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</si>
  <si>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</si>
  <si>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</si>
  <si>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</si>
  <si>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</si>
  <si>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</si>
  <si>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</si>
  <si>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</si>
  <si>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</si>
  <si>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</si>
  <si>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</si>
  <si>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</si>
  <si>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</si>
  <si>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</si>
  <si>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</si>
  <si>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</si>
  <si>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</si>
  <si>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</si>
  <si>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</si>
  <si>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</si>
  <si>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</si>
  <si>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</si>
  <si>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</si>
  <si>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</si>
  <si>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</si>
  <si>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</si>
  <si>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</si>
  <si>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</si>
  <si>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</si>
  <si>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</si>
  <si>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</si>
  <si>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</si>
  <si>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</si>
  <si>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</si>
  <si>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</si>
  <si>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</si>
  <si>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</si>
  <si>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</si>
  <si>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</si>
  <si>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</si>
  <si>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</si>
  <si>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</si>
  <si>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</si>
  <si>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</si>
  <si>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</si>
  <si>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</si>
  <si>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</si>
  <si>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</si>
  <si>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</si>
  <si>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</si>
  <si>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</si>
  <si>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</si>
  <si>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</si>
  <si>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</si>
  <si>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</si>
  <si>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</si>
  <si>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</si>
  <si>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</si>
  <si>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</si>
  <si>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</si>
  <si>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</si>
  <si>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</si>
  <si>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</si>
  <si>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</si>
  <si>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</si>
  <si>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</si>
  <si>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</si>
  <si>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</si>
  <si>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</si>
  <si>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</si>
  <si>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</si>
  <si>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</si>
  <si>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</si>
  <si>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</si>
  <si>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</si>
  <si>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</si>
  <si>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</si>
  <si>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</si>
  <si>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</si>
  <si>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</si>
  <si>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</si>
  <si>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</si>
  <si>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</si>
  <si>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</si>
  <si>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</si>
  <si>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</si>
  <si>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</si>
  <si>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</si>
  <si>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</si>
  <si>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</si>
  <si>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</si>
  <si>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</si>
  <si>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</si>
  <si>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</si>
  <si>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</si>
  <si>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</si>
  <si>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</si>
  <si>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</si>
  <si>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</si>
  <si>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</si>
  <si>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</si>
  <si>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</si>
  <si>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</si>
  <si>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</si>
  <si>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</si>
  <si>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</si>
  <si>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</si>
  <si>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</si>
  <si>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</si>
  <si>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</si>
  <si>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</si>
  <si>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</si>
  <si>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</si>
  <si>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</si>
  <si>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</si>
  <si>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</si>
  <si>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</si>
  <si>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</si>
  <si>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</si>
  <si>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</si>
  <si>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</si>
  <si>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</si>
  <si>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</si>
  <si>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</si>
  <si>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</si>
  <si>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</si>
  <si>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</si>
  <si>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</si>
  <si>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</si>
  <si>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</si>
  <si>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</si>
  <si>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</si>
  <si>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</si>
  <si>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</si>
  <si>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</si>
  <si>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</si>
  <si>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</si>
  <si>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</si>
  <si>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</si>
  <si>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</si>
  <si>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</si>
  <si>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</si>
  <si>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</si>
  <si>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</si>
  <si>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</si>
  <si>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</si>
  <si>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</si>
  <si>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</si>
  <si>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</si>
  <si>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</si>
  <si>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</si>
  <si>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</si>
  <si>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</si>
  <si>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</si>
  <si>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</si>
  <si>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</si>
  <si>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</si>
  <si>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</si>
  <si>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</si>
  <si>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</si>
  <si>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</si>
  <si>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</si>
  <si>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</si>
  <si>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</si>
  <si>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</si>
  <si>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</si>
  <si>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</si>
  <si>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</si>
  <si>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</si>
  <si>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</si>
  <si>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</si>
  <si>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</si>
  <si>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</si>
  <si>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</si>
  <si>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</si>
  <si>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</si>
  <si>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</si>
  <si>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</si>
  <si>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</si>
  <si>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</si>
  <si>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</si>
  <si>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</si>
  <si>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</si>
  <si>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</si>
  <si>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</si>
  <si>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</si>
  <si>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</si>
  <si>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</si>
  <si>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</si>
  <si>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</si>
  <si>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</si>
  <si>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</si>
  <si>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</si>
  <si>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</si>
  <si>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</si>
  <si>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ПС 110 кВ Морошка введена  в эксплуатацию в 1980 году. Монтаж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</si>
  <si>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</si>
  <si>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</si>
  <si>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</si>
  <si>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</si>
  <si>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</si>
  <si>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</si>
  <si>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</si>
  <si>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</si>
  <si>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</si>
  <si>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</si>
  <si>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</si>
  <si>
    <t>13 шт</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</si>
  <si>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</si>
  <si>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</si>
  <si>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</si>
  <si>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</si>
  <si>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</si>
  <si>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</si>
  <si>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</si>
  <si>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</si>
  <si>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</si>
  <si>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</si>
  <si>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</si>
  <si>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</si>
  <si>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</si>
  <si>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</si>
  <si>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</si>
  <si>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</si>
  <si>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</si>
  <si>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</si>
  <si>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</si>
  <si>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</si>
  <si>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</si>
  <si>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</si>
  <si>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</si>
  <si>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</si>
  <si>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</si>
  <si>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</si>
  <si>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</si>
  <si>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</si>
  <si>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</si>
  <si>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</si>
  <si>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</si>
  <si>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</si>
  <si>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</si>
  <si>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</si>
  <si>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</si>
  <si>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</si>
  <si>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</si>
  <si>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</si>
  <si>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</si>
  <si>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</si>
  <si>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</si>
  <si>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</si>
  <si>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</si>
  <si>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</si>
  <si>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</si>
  <si>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</si>
  <si>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</si>
  <si>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</si>
  <si>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</si>
  <si>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</si>
  <si>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13 единиц оборудования 
финансирование 26,64 млн. руб.</t>
  </si>
  <si>
    <t>26,64 млн. руб.</t>
  </si>
  <si>
    <t>от «__» _____ 2015 г. №___</t>
  </si>
  <si>
    <t>Раздел 5. Показатели инвестиционного проекта</t>
  </si>
  <si>
    <t>Проектирование учебно-тренировочного полигона филиала АО «Россети Тюмень» Северные электрические сети</t>
  </si>
  <si>
    <t>Исходные данные</t>
  </si>
  <si>
    <t>Значение</t>
  </si>
  <si>
    <t>Общая стоимость объекта, руб. без НДС</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</si>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</sst>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70" formatCode="#,##0.000"/>
    <numFmt numFmtId="172" formatCode="0.0000"/>
    <numFmt numFmtId="173" formatCode="#,##0.000_ ;\-#,##0.000\ "/>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3"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0" xfId="73" applyFont="1" applyAlignment="1">
      <alignment vertical="center"/>
    </xf>
    <xf numFmtId="0" fontId="63" fillId="0" borderId="0" xfId="73" applyFont="1" applyAlignment="1">
      <alignment vertical="center"/>
    </xf>
    <xf numFmtId="172" fontId="11" fillId="0" borderId="0" xfId="73" applyNumberFormat="1" applyFont="1" applyAlignment="1">
      <alignment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70"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66" fillId="0" borderId="0" xfId="2"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14" fontId="66" fillId="30" borderId="5" xfId="0" applyNumberFormat="1" applyFont="1" applyFill="1" applyBorder="1" applyAlignment="1">
      <alignment horizontal="center" vertical="center" wrapText="1"/>
    </xf>
    <xf numFmtId="0" fontId="67"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37" xfId="50" applyFont="1" applyBorder="1" applyAlignment="1">
      <alignment horizontal="center" vertical="center"/>
    </xf>
    <xf numFmtId="0" fontId="38" fillId="0" borderId="0" xfId="50" applyFont="1"/>
    <xf numFmtId="0" fontId="1" fillId="0" borderId="0" xfId="50" applyAlignment="1"/>
    <xf numFmtId="0" fontId="69" fillId="0" borderId="0" xfId="50" applyFont="1"/>
    <xf numFmtId="0" fontId="1" fillId="0" borderId="0" xfId="50"/>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0" xfId="50" applyFont="1"/>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2" fillId="0" borderId="0" xfId="50" applyFont="1"/>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258" t="s">
        <v>585</v>
      </c>
      <c r="B5" s="258"/>
      <c r="C5" s="258"/>
      <c r="D5" s="164"/>
      <c r="E5" s="164"/>
      <c r="F5" s="155"/>
      <c r="G5" s="155"/>
      <c r="H5" s="155"/>
      <c r="I5" s="155"/>
    </row>
    <row r="6" spans="1:21" s="12" customFormat="1" ht="18.75" x14ac:dyDescent="0.3">
      <c r="A6" s="17"/>
      <c r="D6" s="163"/>
      <c r="E6" s="163"/>
      <c r="F6" s="16"/>
      <c r="G6" s="15"/>
    </row>
    <row r="7" spans="1:21" s="12" customFormat="1" ht="18.75" x14ac:dyDescent="0.2">
      <c r="A7" s="262" t="s">
        <v>9</v>
      </c>
      <c r="B7" s="262"/>
      <c r="C7" s="262"/>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263" t="s">
        <v>533</v>
      </c>
      <c r="B9" s="263"/>
      <c r="C9" s="263"/>
      <c r="D9" s="166"/>
      <c r="E9" s="168"/>
      <c r="F9" s="8"/>
      <c r="G9" s="8"/>
      <c r="H9" s="13"/>
      <c r="I9" s="13"/>
      <c r="J9" s="13"/>
      <c r="K9" s="13"/>
      <c r="L9" s="13"/>
      <c r="M9" s="13"/>
      <c r="N9" s="13"/>
      <c r="O9" s="13"/>
      <c r="P9" s="13"/>
      <c r="Q9" s="13"/>
      <c r="R9" s="13"/>
      <c r="S9" s="13"/>
      <c r="T9" s="13"/>
      <c r="U9" s="13"/>
    </row>
    <row r="10" spans="1:21" s="12" customFormat="1" ht="18.75" x14ac:dyDescent="0.2">
      <c r="A10" s="259" t="s">
        <v>8</v>
      </c>
      <c r="B10" s="259"/>
      <c r="C10" s="259"/>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65"/>
      <c r="C11" s="265"/>
      <c r="D11" s="162"/>
      <c r="E11" s="162"/>
      <c r="F11" s="14"/>
      <c r="G11" s="14"/>
      <c r="H11" s="13"/>
      <c r="I11" s="13"/>
      <c r="J11" s="13"/>
      <c r="K11" s="13"/>
      <c r="L11" s="13"/>
      <c r="M11" s="13"/>
      <c r="N11" s="13"/>
      <c r="O11" s="13"/>
      <c r="P11" s="13"/>
      <c r="Q11" s="13"/>
      <c r="R11" s="13"/>
      <c r="S11" s="13"/>
      <c r="T11" s="13"/>
      <c r="U11" s="13"/>
    </row>
    <row r="12" spans="1:21" s="12" customFormat="1" ht="18.75" x14ac:dyDescent="0.2">
      <c r="A12" s="263" t="s">
        <v>534</v>
      </c>
      <c r="B12" s="263"/>
      <c r="C12" s="263"/>
      <c r="D12" s="168"/>
      <c r="E12" s="16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264" t="s">
        <v>588</v>
      </c>
      <c r="B15" s="264"/>
      <c r="C15" s="264"/>
      <c r="D15" s="168"/>
      <c r="E15" s="16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260" t="s">
        <v>465</v>
      </c>
      <c r="B18" s="261"/>
      <c r="C18" s="261"/>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5</v>
      </c>
      <c r="B20" s="42" t="s">
        <v>67</v>
      </c>
      <c r="C20" s="41" t="s">
        <v>66</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2"/>
      <c r="E21" s="172"/>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2"/>
      <c r="E22" s="172"/>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2"/>
      <c r="E23" s="172"/>
      <c r="F23" s="33"/>
      <c r="G23" s="33"/>
      <c r="H23" s="32"/>
      <c r="I23" s="32"/>
      <c r="J23" s="32"/>
      <c r="K23" s="32"/>
      <c r="L23" s="32"/>
      <c r="M23" s="32"/>
      <c r="N23" s="32"/>
      <c r="O23" s="32"/>
      <c r="P23" s="32"/>
      <c r="Q23" s="32"/>
      <c r="R23" s="32"/>
      <c r="S23" s="31"/>
      <c r="T23" s="31"/>
      <c r="U23" s="31"/>
    </row>
    <row r="24" spans="1:21" s="3" customFormat="1" ht="24" customHeight="1" x14ac:dyDescent="0.2">
      <c r="A24" s="255"/>
      <c r="B24" s="256"/>
      <c r="C24" s="256"/>
      <c r="D24" s="172"/>
      <c r="E24" s="172"/>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2" t="s">
        <v>413</v>
      </c>
      <c r="C25" s="205" t="s">
        <v>490</v>
      </c>
      <c r="D25" s="173"/>
      <c r="E25" s="173"/>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2" t="s">
        <v>75</v>
      </c>
      <c r="C26" s="205" t="s">
        <v>488</v>
      </c>
      <c r="D26" s="173"/>
      <c r="E26" s="173"/>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2" t="s">
        <v>74</v>
      </c>
      <c r="C27" s="205" t="s">
        <v>527</v>
      </c>
      <c r="D27" s="173"/>
      <c r="E27" s="173"/>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2" t="s">
        <v>414</v>
      </c>
      <c r="C28" s="205" t="s">
        <v>487</v>
      </c>
      <c r="D28" s="173"/>
      <c r="E28" s="173"/>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2" t="s">
        <v>415</v>
      </c>
      <c r="C29" s="176"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2" t="s">
        <v>416</v>
      </c>
      <c r="C30" s="176" t="s">
        <v>487</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6" t="s">
        <v>487</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6" t="s">
        <v>487</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581</v>
      </c>
      <c r="D33" s="173"/>
      <c r="E33" s="173"/>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6" t="s">
        <v>487</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330</v>
      </c>
      <c r="D37" s="174"/>
      <c r="E37" s="174"/>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6" t="s">
        <v>487</v>
      </c>
      <c r="D38" s="174"/>
      <c r="E38" s="174"/>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174"/>
      <c r="E39" s="174"/>
      <c r="F39" s="27"/>
      <c r="G39" s="27"/>
      <c r="H39" s="27"/>
      <c r="I39" s="27"/>
      <c r="J39" s="27"/>
      <c r="K39" s="27"/>
      <c r="L39" s="27"/>
      <c r="M39" s="27"/>
      <c r="N39" s="27"/>
      <c r="O39" s="27"/>
      <c r="P39" s="27"/>
      <c r="Q39" s="27"/>
      <c r="R39" s="27"/>
      <c r="S39" s="27"/>
      <c r="T39" s="27"/>
      <c r="U39" s="27"/>
    </row>
    <row r="40" spans="1:21" ht="63" x14ac:dyDescent="0.25">
      <c r="A40" s="28" t="s">
        <v>425</v>
      </c>
      <c r="B40" s="44" t="s">
        <v>476</v>
      </c>
      <c r="C40" s="41" t="s">
        <v>594</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4"/>
      <c r="E43" s="174"/>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4"/>
      <c r="E46" s="174"/>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174"/>
      <c r="E47" s="174"/>
      <c r="F47" s="27"/>
      <c r="G47" s="27"/>
      <c r="H47" s="27"/>
      <c r="I47" s="27"/>
      <c r="J47" s="27"/>
      <c r="K47" s="27"/>
      <c r="L47" s="27"/>
      <c r="M47" s="27"/>
      <c r="N47" s="27"/>
      <c r="O47" s="27"/>
      <c r="P47" s="27"/>
      <c r="Q47" s="27"/>
      <c r="R47" s="27"/>
      <c r="S47" s="27"/>
      <c r="T47" s="27"/>
      <c r="U47" s="27"/>
    </row>
    <row r="48" spans="1:21" ht="75.75" customHeight="1" x14ac:dyDescent="0.25">
      <c r="A48" s="28" t="s">
        <v>462</v>
      </c>
      <c r="B48" s="44" t="s">
        <v>582</v>
      </c>
      <c r="C48" s="187">
        <f>'6.2. Паспорт фин осв ввод '!AC24</f>
        <v>31.78722482753307</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429</v>
      </c>
      <c r="B49" s="44" t="s">
        <v>583</v>
      </c>
      <c r="C49" s="187">
        <f>'6.2. Паспорт фин осв ввод '!AC30</f>
        <v>26.644374901284198</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
        <v>534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ПС 110 кВ Морошка (промбаза) (установка ДГР, автоматики управления ДГР)</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0" t="s">
        <v>440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336</v>
      </c>
      <c r="D19" s="270" t="s">
        <v>335</v>
      </c>
      <c r="E19" s="270" t="s">
        <v>107</v>
      </c>
      <c r="F19" s="270" t="s">
        <v>106</v>
      </c>
      <c r="G19" s="270" t="s">
        <v>331</v>
      </c>
      <c r="H19" s="270" t="s">
        <v>105</v>
      </c>
      <c r="I19" s="270" t="s">
        <v>104</v>
      </c>
      <c r="J19" s="270" t="s">
        <v>103</v>
      </c>
      <c r="K19" s="270" t="s">
        <v>102</v>
      </c>
      <c r="L19" s="270" t="s">
        <v>101</v>
      </c>
      <c r="M19" s="270" t="s">
        <v>100</v>
      </c>
      <c r="N19" s="270" t="s">
        <v>99</v>
      </c>
      <c r="O19" s="270" t="s">
        <v>98</v>
      </c>
      <c r="P19" s="270" t="s">
        <v>97</v>
      </c>
      <c r="Q19" s="270" t="s">
        <v>334</v>
      </c>
      <c r="R19" s="270"/>
      <c r="S19" s="273" t="s">
        <v>432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6" t="s">
        <v>332</v>
      </c>
      <c r="R20" s="47" t="s">
        <v>333</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
        <v>534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Реконструкция ПС 110 кВ Морошка (промбаза) (установка ДГР, автоматики управления ДГР)</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1" t="s">
        <v>445</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473</v>
      </c>
      <c r="F21" s="282"/>
      <c r="G21" s="281" t="s">
        <v>279</v>
      </c>
      <c r="H21" s="282"/>
      <c r="I21" s="281" t="s">
        <v>129</v>
      </c>
      <c r="J21" s="282"/>
      <c r="K21" s="285" t="s">
        <v>128</v>
      </c>
      <c r="L21" s="281" t="s">
        <v>127</v>
      </c>
      <c r="M21" s="282"/>
      <c r="N21" s="281" t="s">
        <v>469</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1" t="s">
        <v>123</v>
      </c>
      <c r="R22" s="91" t="s">
        <v>444</v>
      </c>
      <c r="S22" s="91" t="s">
        <v>122</v>
      </c>
      <c r="T22" s="91" t="s">
        <v>121</v>
      </c>
    </row>
    <row r="23" spans="1:113" ht="51.75" customHeight="1" x14ac:dyDescent="0.25">
      <c r="A23" s="280"/>
      <c r="B23" s="153" t="s">
        <v>119</v>
      </c>
      <c r="C23" s="153" t="s">
        <v>120</v>
      </c>
      <c r="D23" s="286"/>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89"/>
      <c r="B25" s="190"/>
      <c r="C25" s="190"/>
      <c r="D25" s="191"/>
      <c r="E25" s="190"/>
      <c r="F25" s="190"/>
      <c r="G25" s="190"/>
      <c r="H25" s="190"/>
      <c r="I25" s="190"/>
      <c r="J25" s="192"/>
      <c r="K25" s="190"/>
      <c r="L25" s="192"/>
      <c r="M25" s="189"/>
      <c r="N25" s="192"/>
      <c r="O25" s="192"/>
      <c r="P25" s="192"/>
      <c r="Q25" s="193"/>
      <c r="R25" s="190"/>
      <c r="S25" s="192"/>
      <c r="T25" s="192"/>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7" t="s">
        <v>477</v>
      </c>
      <c r="C28" s="287"/>
      <c r="D28" s="287"/>
      <c r="E28" s="287"/>
      <c r="F28" s="287"/>
      <c r="G28" s="287"/>
      <c r="H28" s="287"/>
      <c r="I28" s="287"/>
      <c r="J28" s="287"/>
      <c r="K28" s="287"/>
      <c r="L28" s="287"/>
      <c r="M28" s="287"/>
      <c r="N28" s="287"/>
      <c r="O28" s="287"/>
      <c r="P28" s="287"/>
      <c r="Q28" s="287"/>
      <c r="R28" s="28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534</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Реконструкция ПС 110 кВ Морошка (промбаза) (установка ДГР, автоматики управления ДГР)</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9" t="s">
        <v>5</v>
      </c>
      <c r="B21" s="291" t="s">
        <v>453</v>
      </c>
      <c r="C21" s="292"/>
      <c r="D21" s="291" t="s">
        <v>455</v>
      </c>
      <c r="E21" s="292"/>
      <c r="F21" s="274" t="s">
        <v>102</v>
      </c>
      <c r="G21" s="276"/>
      <c r="H21" s="276"/>
      <c r="I21" s="275"/>
      <c r="J21" s="289" t="s">
        <v>456</v>
      </c>
      <c r="K21" s="291" t="s">
        <v>457</v>
      </c>
      <c r="L21" s="292"/>
      <c r="M21" s="291" t="s">
        <v>458</v>
      </c>
      <c r="N21" s="292"/>
      <c r="O21" s="291" t="s">
        <v>446</v>
      </c>
      <c r="P21" s="292"/>
      <c r="Q21" s="291" t="s">
        <v>135</v>
      </c>
      <c r="R21" s="292"/>
      <c r="S21" s="289" t="s">
        <v>134</v>
      </c>
      <c r="T21" s="289" t="s">
        <v>459</v>
      </c>
      <c r="U21" s="289" t="s">
        <v>454</v>
      </c>
      <c r="V21" s="291" t="s">
        <v>133</v>
      </c>
      <c r="W21" s="292"/>
      <c r="X21" s="274" t="s">
        <v>125</v>
      </c>
      <c r="Y21" s="276"/>
      <c r="Z21" s="274" t="s">
        <v>124</v>
      </c>
      <c r="AA21" s="276"/>
    </row>
    <row r="22" spans="1:27" ht="216" customHeight="1" x14ac:dyDescent="0.25">
      <c r="A22" s="295"/>
      <c r="B22" s="293"/>
      <c r="C22" s="294"/>
      <c r="D22" s="293"/>
      <c r="E22" s="294"/>
      <c r="F22" s="274" t="s">
        <v>132</v>
      </c>
      <c r="G22" s="275"/>
      <c r="H22" s="274" t="s">
        <v>131</v>
      </c>
      <c r="I22" s="275"/>
      <c r="J22" s="290"/>
      <c r="K22" s="293"/>
      <c r="L22" s="294"/>
      <c r="M22" s="293"/>
      <c r="N22" s="294"/>
      <c r="O22" s="293"/>
      <c r="P22" s="294"/>
      <c r="Q22" s="293"/>
      <c r="R22" s="294"/>
      <c r="S22" s="290"/>
      <c r="T22" s="290"/>
      <c r="U22" s="290"/>
      <c r="V22" s="293"/>
      <c r="W22" s="294"/>
      <c r="X22" s="91" t="s">
        <v>123</v>
      </c>
      <c r="Y22" s="91" t="s">
        <v>444</v>
      </c>
      <c r="Z22" s="91" t="s">
        <v>122</v>
      </c>
      <c r="AA22" s="91" t="s">
        <v>121</v>
      </c>
    </row>
    <row r="23" spans="1:27" ht="60" customHeight="1" x14ac:dyDescent="0.25">
      <c r="A23" s="290"/>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M_TP2000.PR.0063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Реконструкция ПС 110 кВ Морошка (промбаза) (установка ДГР, автоматики управления ДГР)</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0" t="s">
        <v>439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451</v>
      </c>
      <c r="C22" s="203" t="s">
        <v>528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4" t="s">
        <v>530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4" t="s">
        <v>595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4"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4"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8"/>
      <c r="AB6" s="14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8"/>
      <c r="AB7" s="14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9"/>
      <c r="AB8" s="149"/>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0"/>
      <c r="AB9" s="15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8"/>
      <c r="AB10" s="148"/>
    </row>
    <row r="11" spans="1:28" ht="15.75" x14ac:dyDescent="0.25">
      <c r="A11" s="266" t="str">
        <f>'1. паспорт местоположение'!A12:C12</f>
        <v>M_TP2000.PR.0063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9"/>
      <c r="AB11" s="149"/>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0"/>
      <c r="AB12" s="15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Реконструкция ПС 110 кВ Морошка (промбаза) (установка ДГР, автоматики управления ДГР)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9"/>
      <c r="AB14" s="149"/>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0"/>
      <c r="AB15" s="15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8"/>
      <c r="AB16" s="15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8"/>
      <c r="AB17" s="15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8"/>
      <c r="AB18" s="15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8"/>
      <c r="AB19" s="15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9"/>
      <c r="AB20" s="15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9"/>
      <c r="AB21" s="159"/>
    </row>
    <row r="22" spans="1:28" x14ac:dyDescent="0.25">
      <c r="A22" s="298" t="s">
        <v>470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0"/>
      <c r="AB22" s="160"/>
    </row>
    <row r="23" spans="1:28" ht="32.25" customHeight="1" x14ac:dyDescent="0.25">
      <c r="A23" s="300" t="s">
        <v>327</v>
      </c>
      <c r="B23" s="301"/>
      <c r="C23" s="301"/>
      <c r="D23" s="301"/>
      <c r="E23" s="301"/>
      <c r="F23" s="301"/>
      <c r="G23" s="301"/>
      <c r="H23" s="301"/>
      <c r="I23" s="301"/>
      <c r="J23" s="301"/>
      <c r="K23" s="301"/>
      <c r="L23" s="302"/>
      <c r="M23" s="299" t="s">
        <v>328</v>
      </c>
      <c r="N23" s="299"/>
      <c r="O23" s="299"/>
      <c r="P23" s="299"/>
      <c r="Q23" s="299"/>
      <c r="R23" s="299"/>
      <c r="S23" s="299"/>
      <c r="T23" s="299"/>
      <c r="U23" s="299"/>
      <c r="V23" s="299"/>
      <c r="W23" s="299"/>
      <c r="X23" s="299"/>
      <c r="Y23" s="299"/>
      <c r="Z23" s="299"/>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M_TP2000.PR.0063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 110 кВ Морошка (промбаза) (установка ДГР, автоматики управления ДГР)</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3" t="s">
        <v>86</v>
      </c>
      <c r="F19" s="304"/>
      <c r="G19" s="304"/>
      <c r="H19" s="304"/>
      <c r="I19" s="305"/>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abSelected="1" zoomScale="70" zoomScaleNormal="70" workbookViewId="0">
      <selection activeCell="A20" sqref="A20"/>
    </sheetView>
  </sheetViews>
  <sheetFormatPr defaultRowHeight="15.75" x14ac:dyDescent="0.25"/>
  <cols>
    <col min="1" max="1" width="61.7109375" style="228" customWidth="1"/>
    <col min="2" max="2" width="23.42578125" style="228" hidden="1" customWidth="1"/>
    <col min="3" max="3" width="16.7109375" style="228" hidden="1" customWidth="1"/>
    <col min="4" max="4" width="22.140625" style="228" hidden="1" customWidth="1"/>
    <col min="5" max="5" width="20.28515625" style="228" hidden="1" customWidth="1"/>
    <col min="6"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61" width="17.85546875" style="228" customWidth="1"/>
    <col min="62" max="91" width="16.7109375" style="228" customWidth="1"/>
    <col min="92" max="16384" width="9.140625" style="2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58" t="s">
        <v>585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52"/>
      <c r="B8" s="252"/>
      <c r="C8" s="252"/>
      <c r="D8" s="252"/>
      <c r="E8" s="252"/>
      <c r="F8" s="252"/>
      <c r="G8" s="252"/>
      <c r="H8" s="252"/>
      <c r="I8" s="252"/>
      <c r="J8" s="252"/>
      <c r="K8" s="252"/>
      <c r="L8" s="148"/>
      <c r="M8" s="148"/>
      <c r="N8" s="148"/>
      <c r="O8" s="148"/>
      <c r="P8" s="148"/>
      <c r="Q8" s="148"/>
      <c r="R8" s="148"/>
      <c r="S8" s="148"/>
      <c r="T8" s="148"/>
      <c r="U8" s="148"/>
      <c r="V8" s="148"/>
      <c r="W8" s="148"/>
      <c r="X8" s="148"/>
      <c r="Y8" s="148"/>
    </row>
    <row r="9" spans="1:44" s="12" customFormat="1" ht="18.75" customHeight="1" x14ac:dyDescent="0.2">
      <c r="A9" s="307" t="s">
        <v>533</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52"/>
      <c r="B11" s="252"/>
      <c r="C11" s="252"/>
      <c r="D11" s="252"/>
      <c r="E11" s="252"/>
      <c r="F11" s="252"/>
      <c r="G11" s="252"/>
      <c r="H11" s="252"/>
      <c r="I11" s="252"/>
      <c r="J11" s="252"/>
      <c r="K11" s="252"/>
      <c r="L11" s="148"/>
      <c r="M11" s="148"/>
      <c r="N11" s="148"/>
      <c r="O11" s="148"/>
      <c r="P11" s="148"/>
      <c r="Q11" s="148"/>
      <c r="R11" s="148"/>
      <c r="S11" s="148"/>
      <c r="T11" s="148"/>
      <c r="U11" s="148"/>
      <c r="V11" s="148"/>
      <c r="W11" s="148"/>
      <c r="X11" s="148"/>
      <c r="Y11" s="148"/>
    </row>
    <row r="12" spans="1:44" s="12" customFormat="1" ht="18.75" customHeight="1" x14ac:dyDescent="0.2">
      <c r="A12" s="307" t="s">
        <v>534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2" x14ac:dyDescent="0.2">
      <c r="A15" s="307" t="s">
        <v>598</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61" t="s">
        <v>597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s="3"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row>
    <row r="20" spans="1:45" s="3" customFormat="1" ht="15" customHeight="1" x14ac:dyDescent="0.2">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row>
    <row r="21" spans="1:45" s="3" customFormat="1" ht="15" customHeight="1" x14ac:dyDescent="0.2">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row>
    <row r="23" spans="1:45" s="3" customFormat="1" ht="15" customHeight="1" x14ac:dyDescent="0.2">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row>
    <row r="24" spans="1:45" s="374" customFormat="1" ht="14.25" customHeight="1" thickBot="1" x14ac:dyDescent="0.3">
      <c r="A24" s="370" t="s">
        <v>599</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600</v>
      </c>
      <c r="AL24" s="370"/>
      <c r="AM24" s="371"/>
      <c r="AN24" s="371"/>
      <c r="AO24" s="372"/>
      <c r="AP24" s="372"/>
      <c r="AQ24" s="372"/>
      <c r="AR24" s="372"/>
      <c r="AS24" s="373"/>
    </row>
    <row r="25" spans="1:45" s="374" customFormat="1" ht="12.75" customHeight="1" x14ac:dyDescent="0.25">
      <c r="A25" s="375" t="s">
        <v>601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378"/>
      <c r="AN25" s="379" t="s">
        <v>302</v>
      </c>
      <c r="AO25" s="379"/>
      <c r="AP25" s="379"/>
      <c r="AQ25" s="380"/>
      <c r="AR25" s="380"/>
      <c r="AS25" s="373"/>
    </row>
    <row r="26" spans="1:45" s="374" customFormat="1" ht="17.25" customHeight="1" x14ac:dyDescent="0.25">
      <c r="A26" s="381" t="s">
        <v>602</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378"/>
      <c r="AN26" s="384" t="s">
        <v>301</v>
      </c>
      <c r="AO26" s="385"/>
      <c r="AP26" s="386"/>
      <c r="AQ26" s="387"/>
      <c r="AR26" s="388"/>
      <c r="AS26" s="373"/>
    </row>
    <row r="27" spans="1:45" s="374" customFormat="1" ht="17.25" customHeight="1" x14ac:dyDescent="0.25">
      <c r="A27" s="381" t="s">
        <v>603</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378"/>
      <c r="AN27" s="384" t="s">
        <v>300</v>
      </c>
      <c r="AO27" s="385"/>
      <c r="AP27" s="386"/>
      <c r="AQ27" s="387"/>
      <c r="AR27" s="388"/>
      <c r="AS27" s="373"/>
    </row>
    <row r="28" spans="1:45" s="374" customFormat="1" ht="27.75" customHeight="1" thickBot="1" x14ac:dyDescent="0.3">
      <c r="A28" s="389" t="s">
        <v>491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378"/>
      <c r="AN28" s="393" t="s">
        <v>604</v>
      </c>
      <c r="AO28" s="394"/>
      <c r="AP28" s="395"/>
      <c r="AQ28" s="387"/>
      <c r="AR28" s="388"/>
      <c r="AS28" s="373"/>
    </row>
    <row r="29" spans="1:45" s="374" customFormat="1" ht="17.25" customHeight="1" x14ac:dyDescent="0.25">
      <c r="A29" s="396" t="s">
        <v>492</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7"/>
      <c r="AL29" s="377"/>
      <c r="AM29" s="378"/>
      <c r="AN29" s="399"/>
      <c r="AO29" s="400"/>
      <c r="AP29" s="400"/>
      <c r="AQ29" s="387"/>
      <c r="AR29" s="401"/>
      <c r="AS29" s="373"/>
    </row>
    <row r="30" spans="1:45" s="374" customFormat="1" ht="17.25" customHeight="1" x14ac:dyDescent="0.25">
      <c r="A30" s="381" t="s">
        <v>605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378"/>
      <c r="AS30" s="373"/>
    </row>
    <row r="31" spans="1:45" s="374" customFormat="1" ht="17.25" customHeight="1" x14ac:dyDescent="0.25">
      <c r="A31" s="381" t="s">
        <v>493</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378"/>
      <c r="AN31" s="378"/>
      <c r="AO31" s="402"/>
      <c r="AP31" s="402"/>
      <c r="AQ31" s="402"/>
      <c r="AR31" s="402"/>
      <c r="AS31" s="373"/>
    </row>
    <row r="32" spans="1:45" s="374" customFormat="1" ht="17.25" customHeight="1" x14ac:dyDescent="0.25">
      <c r="A32" s="381" t="s">
        <v>494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378"/>
      <c r="AN32" s="378"/>
      <c r="AO32" s="378"/>
      <c r="AP32" s="378"/>
      <c r="AQ32" s="378"/>
      <c r="AR32" s="378"/>
      <c r="AS32" s="373"/>
    </row>
    <row r="33" spans="1:45" s="374" customFormat="1" ht="17.25" customHeight="1" x14ac:dyDescent="0.25">
      <c r="A33" s="381" t="s">
        <v>495</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3"/>
      <c r="AL33" s="403"/>
      <c r="AM33" s="378"/>
      <c r="AN33" s="378"/>
      <c r="AO33" s="378"/>
      <c r="AP33" s="378"/>
      <c r="AQ33" s="378"/>
      <c r="AR33" s="378"/>
      <c r="AS33" s="373"/>
    </row>
    <row r="34" spans="1:45" s="374" customFormat="1" ht="17.25" customHeight="1" x14ac:dyDescent="0.25">
      <c r="A34" s="381" t="s">
        <v>496</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378"/>
      <c r="AN34" s="378"/>
      <c r="AO34" s="378"/>
      <c r="AP34" s="378"/>
      <c r="AQ34" s="378"/>
      <c r="AR34" s="378"/>
      <c r="AS34" s="373"/>
    </row>
    <row r="35" spans="1:45" s="374" customFormat="1"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378"/>
      <c r="AN35" s="378"/>
      <c r="AO35" s="378"/>
      <c r="AP35" s="378"/>
      <c r="AQ35" s="378"/>
      <c r="AR35" s="378"/>
      <c r="AS35" s="373"/>
    </row>
    <row r="36" spans="1:45" s="374" customFormat="1" ht="17.25" customHeight="1" thickBot="1" x14ac:dyDescent="0.3">
      <c r="A36" s="404" t="s">
        <v>497</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2"/>
      <c r="AL36" s="392"/>
      <c r="AM36" s="378"/>
      <c r="AN36" s="378"/>
      <c r="AO36" s="378"/>
      <c r="AP36" s="378"/>
      <c r="AQ36" s="378"/>
      <c r="AR36" s="378"/>
      <c r="AS36" s="373"/>
    </row>
    <row r="37" spans="1:45" s="374" customFormat="1"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378"/>
      <c r="AN37" s="378"/>
      <c r="AO37" s="378"/>
      <c r="AP37" s="378"/>
      <c r="AQ37" s="378"/>
      <c r="AR37" s="378"/>
      <c r="AS37" s="373"/>
    </row>
    <row r="38" spans="1:45" s="374" customFormat="1" ht="17.25" customHeight="1" x14ac:dyDescent="0.25">
      <c r="A38" s="381" t="s">
        <v>499</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378"/>
      <c r="AN38" s="378"/>
      <c r="AO38" s="378"/>
      <c r="AP38" s="378"/>
      <c r="AQ38" s="378"/>
      <c r="AR38" s="378"/>
      <c r="AS38" s="373"/>
    </row>
    <row r="39" spans="1:45" s="374" customFormat="1" ht="17.25" customHeight="1" thickBot="1" x14ac:dyDescent="0.3">
      <c r="A39" s="404" t="s">
        <v>500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2"/>
      <c r="AL39" s="392"/>
      <c r="AM39" s="378"/>
      <c r="AN39" s="378"/>
      <c r="AO39" s="378"/>
      <c r="AP39" s="378"/>
      <c r="AQ39" s="378"/>
      <c r="AR39" s="378"/>
      <c r="AS39" s="373"/>
    </row>
    <row r="40" spans="1:45" s="374" customFormat="1" ht="17.25" customHeight="1" x14ac:dyDescent="0.25">
      <c r="A40" s="375" t="s">
        <v>606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378"/>
      <c r="AN40" s="378"/>
      <c r="AO40" s="378"/>
      <c r="AP40" s="378"/>
      <c r="AQ40" s="378"/>
      <c r="AR40" s="378"/>
      <c r="AS40" s="373"/>
    </row>
    <row r="41" spans="1:45" s="374" customFormat="1" ht="17.25" customHeight="1" x14ac:dyDescent="0.25">
      <c r="A41" s="381" t="s">
        <v>501</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378"/>
      <c r="AN41" s="378"/>
      <c r="AO41" s="378"/>
      <c r="AP41" s="378"/>
      <c r="AQ41" s="378"/>
      <c r="AR41" s="378"/>
      <c r="AS41" s="373"/>
    </row>
    <row r="42" spans="1:45" s="374" customFormat="1" ht="17.25" customHeight="1" x14ac:dyDescent="0.25">
      <c r="A42" s="381" t="s">
        <v>502</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378"/>
      <c r="AN42" s="378"/>
      <c r="AO42" s="378"/>
      <c r="AP42" s="378"/>
      <c r="AQ42" s="378"/>
      <c r="AR42" s="378"/>
      <c r="AS42" s="373"/>
    </row>
    <row r="43" spans="1:45" s="374" customFormat="1" ht="17.25" customHeight="1" x14ac:dyDescent="0.25">
      <c r="A43" s="381" t="s">
        <v>503</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378"/>
      <c r="AN43" s="378"/>
      <c r="AO43" s="378"/>
      <c r="AP43" s="378"/>
      <c r="AQ43" s="378"/>
      <c r="AR43" s="378"/>
      <c r="AS43" s="373"/>
    </row>
    <row r="44" spans="1:45" s="374" customFormat="1" ht="17.25" customHeight="1" x14ac:dyDescent="0.25">
      <c r="A44" s="381" t="s">
        <v>504</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378"/>
      <c r="AN44" s="378"/>
      <c r="AO44" s="378"/>
      <c r="AP44" s="378"/>
      <c r="AQ44" s="378"/>
      <c r="AR44" s="378"/>
      <c r="AS44" s="373"/>
    </row>
    <row r="45" spans="1:45" s="374" customFormat="1" ht="17.25" customHeight="1" x14ac:dyDescent="0.25">
      <c r="A45" s="381" t="s">
        <v>505</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378"/>
      <c r="AN45" s="378"/>
      <c r="AO45" s="378"/>
      <c r="AP45" s="378"/>
      <c r="AQ45" s="378"/>
      <c r="AR45" s="378"/>
      <c r="AS45" s="373"/>
    </row>
    <row r="46" spans="1:45" s="374" customFormat="1" ht="17.25" customHeight="1" thickBot="1" x14ac:dyDescent="0.3">
      <c r="A46" s="406" t="s">
        <v>607</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378"/>
      <c r="AN46" s="378"/>
      <c r="AO46" s="378"/>
      <c r="AP46" s="378"/>
      <c r="AQ46" s="378"/>
      <c r="AR46" s="378"/>
      <c r="AS46" s="373"/>
    </row>
    <row r="47" spans="1:45" s="374" customFormat="1" ht="24" customHeight="1" x14ac:dyDescent="0.25">
      <c r="A47" s="409" t="s">
        <v>506</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7" t="s">
        <v>4</v>
      </c>
      <c r="AL47" s="377"/>
      <c r="AM47" s="412" t="s">
        <v>608</v>
      </c>
      <c r="AN47" s="412"/>
      <c r="AO47" s="413" t="s">
        <v>609</v>
      </c>
      <c r="AP47" s="413" t="s">
        <v>610</v>
      </c>
      <c r="AQ47" s="373"/>
    </row>
    <row r="48" spans="1:45" s="374" customFormat="1" ht="12" customHeight="1" x14ac:dyDescent="0.25">
      <c r="A48" s="381" t="s">
        <v>507</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414"/>
      <c r="AP48" s="414"/>
      <c r="AQ48" s="373"/>
    </row>
    <row r="49" spans="1:43" s="374" customFormat="1" ht="12" customHeight="1" x14ac:dyDescent="0.25">
      <c r="A49" s="381" t="s">
        <v>508</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414"/>
      <c r="AP49" s="414"/>
      <c r="AQ49" s="373"/>
    </row>
    <row r="50" spans="1:43" s="374" customFormat="1" ht="12" customHeight="1" thickBot="1" x14ac:dyDescent="0.3">
      <c r="A50" s="404" t="s">
        <v>611</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2"/>
      <c r="AL50" s="392"/>
      <c r="AM50" s="392"/>
      <c r="AN50" s="392"/>
      <c r="AO50" s="415"/>
      <c r="AP50" s="415"/>
      <c r="AQ50" s="373"/>
    </row>
    <row r="51" spans="1:43" s="374" customFormat="1" ht="6.75" customHeight="1" thickBot="1" x14ac:dyDescent="0.3">
      <c r="A51" s="416"/>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6"/>
      <c r="AK51" s="416"/>
      <c r="AL51" s="416"/>
      <c r="AM51" s="417"/>
      <c r="AN51" s="417"/>
      <c r="AO51" s="418"/>
      <c r="AP51" s="418"/>
      <c r="AQ51" s="419"/>
    </row>
    <row r="52" spans="1:43" s="374" customFormat="1" ht="24" customHeight="1" x14ac:dyDescent="0.25">
      <c r="A52" s="420" t="s">
        <v>612</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2" t="s">
        <v>4</v>
      </c>
      <c r="AL52" s="412"/>
      <c r="AM52" s="412" t="s">
        <v>608</v>
      </c>
      <c r="AN52" s="412"/>
      <c r="AO52" s="413" t="s">
        <v>609</v>
      </c>
      <c r="AP52" s="413" t="s">
        <v>610</v>
      </c>
      <c r="AQ52" s="373"/>
    </row>
    <row r="53" spans="1:43" s="374" customFormat="1" ht="11.25" customHeight="1" x14ac:dyDescent="0.25">
      <c r="A53" s="422" t="s">
        <v>613</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3"/>
      <c r="AL53" s="403"/>
      <c r="AM53" s="403"/>
      <c r="AN53" s="403"/>
      <c r="AO53" s="424"/>
      <c r="AP53" s="424"/>
      <c r="AQ53" s="373"/>
    </row>
    <row r="54" spans="1:43" s="374" customFormat="1" ht="12" customHeight="1" x14ac:dyDescent="0.25">
      <c r="A54" s="381" t="s">
        <v>614</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414"/>
      <c r="AP54" s="414"/>
      <c r="AQ54" s="373"/>
    </row>
    <row r="55" spans="1:43" s="374" customFormat="1" ht="12" customHeight="1" x14ac:dyDescent="0.25">
      <c r="A55" s="381" t="s">
        <v>615</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414"/>
      <c r="AP55" s="414"/>
      <c r="AQ55" s="373"/>
    </row>
    <row r="56" spans="1:43" s="374" customFormat="1" ht="12" customHeight="1" thickBot="1" x14ac:dyDescent="0.3">
      <c r="A56" s="404" t="s">
        <v>616</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2"/>
      <c r="AL56" s="392"/>
      <c r="AM56" s="392"/>
      <c r="AN56" s="392"/>
      <c r="AO56" s="415"/>
      <c r="AP56" s="415"/>
      <c r="AQ56" s="373"/>
    </row>
    <row r="57" spans="1:43" s="374" customFormat="1" ht="6" customHeight="1" thickBot="1" x14ac:dyDescent="0.3">
      <c r="A57" s="425"/>
      <c r="B57" s="425"/>
      <c r="C57" s="425"/>
      <c r="D57" s="425"/>
      <c r="E57" s="425"/>
      <c r="F57" s="425"/>
      <c r="G57" s="425"/>
      <c r="H57" s="425"/>
      <c r="I57" s="425"/>
      <c r="J57" s="425"/>
      <c r="K57" s="425"/>
      <c r="L57" s="425"/>
      <c r="M57" s="425"/>
      <c r="N57" s="425"/>
      <c r="O57" s="425"/>
      <c r="P57" s="425"/>
      <c r="Q57" s="425"/>
      <c r="R57" s="425"/>
      <c r="S57" s="425"/>
      <c r="T57" s="425"/>
      <c r="U57" s="425"/>
      <c r="V57" s="425"/>
      <c r="W57" s="425"/>
      <c r="X57" s="425"/>
      <c r="Y57" s="425"/>
      <c r="Z57" s="425"/>
      <c r="AA57" s="425"/>
      <c r="AB57" s="425"/>
      <c r="AC57" s="425"/>
      <c r="AD57" s="425"/>
      <c r="AE57" s="425"/>
      <c r="AF57" s="425"/>
      <c r="AG57" s="425"/>
      <c r="AH57" s="425"/>
      <c r="AI57" s="425"/>
      <c r="AJ57" s="425"/>
      <c r="AK57" s="425"/>
      <c r="AL57" s="425"/>
      <c r="AM57" s="378"/>
      <c r="AN57" s="378"/>
      <c r="AO57" s="426"/>
      <c r="AP57" s="426"/>
      <c r="AQ57" s="371"/>
    </row>
    <row r="58" spans="1:43" s="374" customFormat="1" ht="24" customHeight="1" x14ac:dyDescent="0.25">
      <c r="A58" s="420" t="s">
        <v>617</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2" t="s">
        <v>4</v>
      </c>
      <c r="AL58" s="412"/>
      <c r="AM58" s="412" t="s">
        <v>608</v>
      </c>
      <c r="AN58" s="412"/>
      <c r="AO58" s="413" t="s">
        <v>609</v>
      </c>
      <c r="AP58" s="413" t="s">
        <v>610</v>
      </c>
      <c r="AQ58" s="373"/>
    </row>
    <row r="59" spans="1:43" s="374" customFormat="1" ht="12.75" customHeight="1" x14ac:dyDescent="0.25">
      <c r="A59" s="427" t="s">
        <v>509</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430"/>
      <c r="AP59" s="430"/>
      <c r="AQ59" s="431"/>
    </row>
    <row r="60" spans="1:43" s="374" customFormat="1" ht="12" customHeight="1" x14ac:dyDescent="0.25">
      <c r="A60" s="381" t="s">
        <v>510</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414"/>
      <c r="AP60" s="414"/>
      <c r="AQ60" s="373"/>
    </row>
    <row r="61" spans="1:43" s="374" customFormat="1" ht="12" customHeight="1" x14ac:dyDescent="0.25">
      <c r="A61" s="381" t="s">
        <v>511</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414"/>
      <c r="AP61" s="414"/>
      <c r="AQ61" s="373"/>
    </row>
    <row r="62" spans="1:43" s="374" customFormat="1" ht="12" customHeight="1" x14ac:dyDescent="0.25">
      <c r="A62" s="381" t="s">
        <v>494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414"/>
      <c r="AP62" s="414"/>
      <c r="AQ62" s="373"/>
    </row>
    <row r="63" spans="1:43" s="374" customFormat="1"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414"/>
      <c r="AP63" s="414"/>
      <c r="AQ63" s="373"/>
    </row>
    <row r="64" spans="1:43" s="374" customFormat="1"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414"/>
      <c r="AP64" s="414"/>
      <c r="AQ64" s="373"/>
    </row>
    <row r="65" spans="1:43" s="374" customFormat="1" ht="12" customHeight="1" x14ac:dyDescent="0.25">
      <c r="A65" s="381" t="s">
        <v>512</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414"/>
      <c r="AP65" s="414"/>
      <c r="AQ65" s="373"/>
    </row>
    <row r="66" spans="1:43" s="374" customFormat="1" ht="27.75" customHeight="1" x14ac:dyDescent="0.25">
      <c r="A66" s="432" t="s">
        <v>618</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436"/>
      <c r="AP66" s="436"/>
      <c r="AQ66" s="431"/>
    </row>
    <row r="67" spans="1:43" s="374" customFormat="1" ht="11.25" customHeight="1" x14ac:dyDescent="0.25">
      <c r="A67" s="381" t="s">
        <v>513</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414"/>
      <c r="AP67" s="414"/>
      <c r="AQ67" s="373"/>
    </row>
    <row r="68" spans="1:43" s="374" customFormat="1" ht="25.5" customHeight="1" x14ac:dyDescent="0.25">
      <c r="A68" s="432" t="s">
        <v>619</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436"/>
      <c r="AP68" s="436"/>
      <c r="AQ68" s="431"/>
    </row>
    <row r="69" spans="1:43" s="374" customFormat="1" ht="12" customHeight="1" x14ac:dyDescent="0.25">
      <c r="A69" s="381" t="s">
        <v>514</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414"/>
      <c r="AP69" s="414"/>
      <c r="AQ69" s="373"/>
    </row>
    <row r="70" spans="1:43" s="374" customFormat="1" ht="12.75" customHeight="1" x14ac:dyDescent="0.25">
      <c r="A70" s="437" t="s">
        <v>515</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5"/>
      <c r="AL70" s="435"/>
      <c r="AM70" s="435"/>
      <c r="AN70" s="435"/>
      <c r="AO70" s="436"/>
      <c r="AP70" s="436"/>
      <c r="AQ70" s="431"/>
    </row>
    <row r="71" spans="1:43" s="374" customFormat="1" ht="12" customHeight="1" x14ac:dyDescent="0.25">
      <c r="A71" s="381" t="s">
        <v>497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414"/>
      <c r="AP71" s="414"/>
      <c r="AQ71" s="373"/>
    </row>
    <row r="72" spans="1:43" s="374" customFormat="1" ht="12.75" customHeight="1" thickBot="1" x14ac:dyDescent="0.3">
      <c r="A72" s="439" t="s">
        <v>516</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443"/>
      <c r="AP72" s="443"/>
      <c r="AQ72" s="431"/>
    </row>
    <row r="73" spans="1:43" s="374" customFormat="1" ht="7.5" customHeight="1" thickBot="1" x14ac:dyDescent="0.3">
      <c r="A73" s="425"/>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c r="AL73" s="425"/>
      <c r="AM73" s="378"/>
      <c r="AN73" s="378"/>
      <c r="AO73" s="426"/>
      <c r="AP73" s="426"/>
      <c r="AQ73" s="371"/>
    </row>
    <row r="74" spans="1:43" s="374" customFormat="1" ht="25.5" customHeight="1" x14ac:dyDescent="0.25">
      <c r="A74" s="420" t="s">
        <v>517</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2" t="s">
        <v>4</v>
      </c>
      <c r="AL74" s="412"/>
      <c r="AM74" s="412" t="s">
        <v>608</v>
      </c>
      <c r="AN74" s="412"/>
      <c r="AO74" s="413" t="s">
        <v>609</v>
      </c>
      <c r="AP74" s="413" t="s">
        <v>610</v>
      </c>
      <c r="AQ74" s="373"/>
    </row>
    <row r="75" spans="1:43" s="374" customFormat="1" ht="25.5" customHeight="1" x14ac:dyDescent="0.25">
      <c r="A75" s="432" t="s">
        <v>619</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44"/>
      <c r="AN75" s="444"/>
      <c r="AO75" s="445"/>
      <c r="AP75" s="445"/>
      <c r="AQ75" s="431"/>
    </row>
    <row r="76" spans="1:43" s="374" customFormat="1" ht="12" customHeight="1" x14ac:dyDescent="0.25">
      <c r="A76" s="381" t="s">
        <v>513</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46"/>
      <c r="AN76" s="446"/>
      <c r="AO76" s="447"/>
      <c r="AP76" s="447"/>
      <c r="AQ76" s="373"/>
    </row>
    <row r="77" spans="1:43" s="374" customFormat="1" ht="12" customHeight="1" x14ac:dyDescent="0.25">
      <c r="A77" s="381" t="s">
        <v>514</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46"/>
      <c r="AN77" s="446"/>
      <c r="AO77" s="447"/>
      <c r="AP77" s="447"/>
      <c r="AQ77" s="373"/>
    </row>
    <row r="78" spans="1:43" s="374" customFormat="1" ht="12" customHeight="1" x14ac:dyDescent="0.25">
      <c r="A78" s="381" t="s">
        <v>497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46"/>
      <c r="AN78" s="446"/>
      <c r="AO78" s="447"/>
      <c r="AP78" s="447"/>
      <c r="AQ78" s="373"/>
    </row>
    <row r="79" spans="1:43" s="374" customFormat="1" ht="12" customHeight="1" x14ac:dyDescent="0.25">
      <c r="A79" s="381" t="s">
        <v>518</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46"/>
      <c r="AN79" s="446"/>
      <c r="AO79" s="447"/>
      <c r="AP79" s="447"/>
      <c r="AQ79" s="373"/>
    </row>
    <row r="80" spans="1:43" s="374" customFormat="1" ht="12" customHeight="1" x14ac:dyDescent="0.25">
      <c r="A80" s="381" t="s">
        <v>519</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46"/>
      <c r="AN80" s="446"/>
      <c r="AO80" s="447"/>
      <c r="AP80" s="447"/>
      <c r="AQ80" s="373"/>
    </row>
    <row r="81" spans="1:45" s="374" customFormat="1" ht="12.75" customHeight="1" x14ac:dyDescent="0.25">
      <c r="A81" s="381" t="s">
        <v>520</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46"/>
      <c r="AN81" s="446"/>
      <c r="AO81" s="447"/>
      <c r="AP81" s="447"/>
      <c r="AQ81" s="373"/>
    </row>
    <row r="82" spans="1:45" s="374" customFormat="1" ht="12.75" customHeight="1" x14ac:dyDescent="0.25">
      <c r="A82" s="381" t="s">
        <v>521</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46"/>
      <c r="AN82" s="446"/>
      <c r="AO82" s="447"/>
      <c r="AP82" s="447"/>
      <c r="AQ82" s="373"/>
    </row>
    <row r="83" spans="1:45" s="374" customFormat="1" ht="12" customHeight="1" x14ac:dyDescent="0.25">
      <c r="A83" s="437" t="s">
        <v>522</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5"/>
      <c r="AL83" s="435"/>
      <c r="AM83" s="444"/>
      <c r="AN83" s="444"/>
      <c r="AO83" s="445"/>
      <c r="AP83" s="445"/>
      <c r="AQ83" s="431"/>
    </row>
    <row r="84" spans="1:45" s="374" customFormat="1" ht="12" customHeight="1" x14ac:dyDescent="0.25">
      <c r="A84" s="437" t="s">
        <v>620</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5"/>
      <c r="AL84" s="435"/>
      <c r="AM84" s="444"/>
      <c r="AN84" s="444"/>
      <c r="AO84" s="445"/>
      <c r="AP84" s="445"/>
      <c r="AQ84" s="431"/>
    </row>
    <row r="85" spans="1:45" s="374" customFormat="1" ht="12" customHeight="1" x14ac:dyDescent="0.25">
      <c r="A85" s="381" t="s">
        <v>523</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46"/>
      <c r="AN85" s="446"/>
      <c r="AO85" s="447"/>
      <c r="AP85" s="447"/>
      <c r="AQ85" s="371"/>
    </row>
    <row r="86" spans="1:45" s="374" customFormat="1" ht="27.75" customHeight="1" x14ac:dyDescent="0.25">
      <c r="A86" s="432" t="s">
        <v>621</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44"/>
      <c r="AN86" s="444"/>
      <c r="AO86" s="445"/>
      <c r="AP86" s="445"/>
      <c r="AQ86" s="431"/>
    </row>
    <row r="87" spans="1:45" s="374" customFormat="1" ht="15" x14ac:dyDescent="0.25">
      <c r="A87" s="432" t="s">
        <v>622</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44"/>
      <c r="AN87" s="444"/>
      <c r="AO87" s="445"/>
      <c r="AP87" s="445"/>
      <c r="AQ87" s="431"/>
    </row>
    <row r="88" spans="1:45" s="374" customFormat="1" ht="14.25" customHeight="1" x14ac:dyDescent="0.25">
      <c r="A88" s="448" t="s">
        <v>623</v>
      </c>
      <c r="B88" s="449"/>
      <c r="C88" s="449"/>
      <c r="D88" s="450"/>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2"/>
      <c r="AL88" s="453"/>
      <c r="AM88" s="454"/>
      <c r="AN88" s="455"/>
      <c r="AO88" s="445"/>
      <c r="AP88" s="445"/>
      <c r="AQ88" s="431"/>
    </row>
    <row r="89" spans="1:45" s="374" customFormat="1" ht="15" x14ac:dyDescent="0.25">
      <c r="A89" s="448" t="s">
        <v>624</v>
      </c>
      <c r="B89" s="449"/>
      <c r="C89" s="449"/>
      <c r="D89" s="450"/>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2"/>
      <c r="AL89" s="453"/>
      <c r="AM89" s="454"/>
      <c r="AN89" s="455"/>
      <c r="AO89" s="445"/>
      <c r="AP89" s="445"/>
      <c r="AQ89" s="371"/>
    </row>
    <row r="90" spans="1:45" s="374" customFormat="1" ht="12" customHeight="1" thickBot="1" x14ac:dyDescent="0.3">
      <c r="A90" s="456" t="s">
        <v>625</v>
      </c>
      <c r="B90" s="457"/>
      <c r="C90" s="457"/>
      <c r="D90" s="457"/>
      <c r="E90" s="457"/>
      <c r="F90" s="457"/>
      <c r="G90" s="457"/>
      <c r="H90" s="457"/>
      <c r="I90" s="457"/>
      <c r="J90" s="457"/>
      <c r="K90" s="457"/>
      <c r="L90" s="457"/>
      <c r="M90" s="457"/>
      <c r="N90" s="457"/>
      <c r="O90" s="457"/>
      <c r="P90" s="457"/>
      <c r="Q90" s="457"/>
      <c r="R90" s="457"/>
      <c r="S90" s="457"/>
      <c r="T90" s="457"/>
      <c r="U90" s="457"/>
      <c r="V90" s="457"/>
      <c r="W90" s="457"/>
      <c r="X90" s="457"/>
      <c r="Y90" s="457"/>
      <c r="Z90" s="457"/>
      <c r="AA90" s="457"/>
      <c r="AB90" s="457"/>
      <c r="AC90" s="457"/>
      <c r="AD90" s="457"/>
      <c r="AE90" s="457"/>
      <c r="AF90" s="457"/>
      <c r="AG90" s="457"/>
      <c r="AH90" s="457"/>
      <c r="AI90" s="457"/>
      <c r="AJ90" s="457"/>
      <c r="AK90" s="458"/>
      <c r="AL90" s="459"/>
      <c r="AM90" s="460"/>
      <c r="AN90" s="461"/>
      <c r="AO90" s="462"/>
      <c r="AP90" s="462"/>
      <c r="AQ90" s="373"/>
    </row>
    <row r="91" spans="1:45" s="374" customFormat="1" ht="3" customHeight="1" x14ac:dyDescent="0.25">
      <c r="A91" s="371"/>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1"/>
      <c r="AL91" s="371"/>
      <c r="AM91" s="371"/>
      <c r="AN91" s="371"/>
      <c r="AO91" s="371"/>
      <c r="AP91" s="371"/>
      <c r="AQ91" s="371"/>
      <c r="AR91" s="371"/>
      <c r="AS91" s="463"/>
    </row>
    <row r="92" spans="1:45" s="374" customFormat="1" ht="13.5" customHeight="1" x14ac:dyDescent="0.25">
      <c r="A92" s="378" t="s">
        <v>626</v>
      </c>
      <c r="C92" s="373"/>
      <c r="D92" s="373"/>
      <c r="E92" s="373"/>
      <c r="F92" s="373"/>
      <c r="G92" s="373"/>
      <c r="H92" s="373"/>
      <c r="I92" s="373"/>
      <c r="J92" s="373"/>
      <c r="K92" s="373"/>
      <c r="L92" s="373"/>
      <c r="M92" s="373"/>
      <c r="N92" s="373"/>
      <c r="O92" s="373"/>
      <c r="P92" s="373"/>
      <c r="Q92" s="373"/>
      <c r="R92" s="373"/>
      <c r="S92" s="373"/>
      <c r="T92" s="373"/>
      <c r="U92" s="373"/>
      <c r="V92" s="373"/>
      <c r="W92" s="373"/>
      <c r="X92" s="373"/>
      <c r="Y92" s="373"/>
      <c r="Z92" s="373"/>
      <c r="AA92" s="373"/>
      <c r="AB92" s="373"/>
      <c r="AC92" s="373"/>
      <c r="AD92" s="373"/>
      <c r="AE92" s="373"/>
      <c r="AF92" s="373"/>
      <c r="AG92" s="373"/>
      <c r="AH92" s="373"/>
      <c r="AI92" s="373"/>
      <c r="AJ92" s="373"/>
      <c r="AK92" s="373"/>
      <c r="AL92" s="373"/>
      <c r="AM92" s="373"/>
      <c r="AN92" s="373"/>
      <c r="AO92" s="373"/>
      <c r="AP92" s="373"/>
      <c r="AQ92" s="373"/>
      <c r="AR92" s="373"/>
      <c r="AS92" s="463"/>
    </row>
    <row r="93" spans="1:45" s="374" customFormat="1" ht="13.5" customHeight="1" x14ac:dyDescent="0.25">
      <c r="A93" s="464" t="s">
        <v>627</v>
      </c>
      <c r="B93" s="465"/>
      <c r="C93" s="466"/>
      <c r="D93" s="465"/>
      <c r="E93" s="465"/>
      <c r="F93" s="465"/>
      <c r="G93" s="465"/>
      <c r="H93" s="465"/>
      <c r="I93" s="465"/>
      <c r="J93" s="465"/>
      <c r="K93" s="465"/>
      <c r="L93" s="465"/>
      <c r="M93" s="465"/>
      <c r="N93" s="465"/>
      <c r="O93" s="465"/>
      <c r="P93" s="465"/>
      <c r="Q93" s="465"/>
      <c r="R93" s="465"/>
      <c r="S93" s="465"/>
      <c r="T93" s="465"/>
      <c r="U93" s="465"/>
      <c r="V93" s="465"/>
      <c r="W93" s="465"/>
      <c r="X93" s="465"/>
      <c r="Y93" s="465"/>
      <c r="Z93" s="465"/>
      <c r="AA93" s="465"/>
      <c r="AB93" s="465"/>
      <c r="AC93" s="465"/>
      <c r="AD93" s="465"/>
      <c r="AE93" s="465"/>
      <c r="AF93" s="465"/>
      <c r="AG93" s="465"/>
      <c r="AH93" s="465"/>
      <c r="AI93" s="465"/>
      <c r="AJ93" s="465"/>
      <c r="AK93" s="465"/>
      <c r="AL93" s="465"/>
      <c r="AM93" s="465"/>
      <c r="AN93" s="465"/>
      <c r="AO93" s="465"/>
      <c r="AP93" s="463"/>
      <c r="AQ93" s="463"/>
      <c r="AR93" s="463"/>
      <c r="AS93" s="463"/>
    </row>
    <row r="94" spans="1:45" s="374" customFormat="1" ht="11.25" customHeight="1" x14ac:dyDescent="0.25">
      <c r="A94" s="464" t="s">
        <v>628</v>
      </c>
      <c r="B94" s="465"/>
      <c r="C94" s="466"/>
      <c r="D94" s="465"/>
      <c r="E94" s="465"/>
      <c r="F94" s="465"/>
      <c r="G94" s="465"/>
      <c r="H94" s="465"/>
      <c r="I94" s="465"/>
      <c r="J94" s="465"/>
      <c r="K94" s="465"/>
      <c r="L94" s="465"/>
      <c r="M94" s="465"/>
      <c r="N94" s="465"/>
      <c r="O94" s="465"/>
      <c r="P94" s="465"/>
      <c r="Q94" s="465"/>
      <c r="R94" s="465"/>
      <c r="S94" s="465"/>
      <c r="T94" s="465"/>
      <c r="U94" s="465"/>
      <c r="V94" s="465"/>
      <c r="W94" s="465"/>
      <c r="X94" s="465"/>
      <c r="Y94" s="465"/>
      <c r="Z94" s="465"/>
      <c r="AA94" s="465"/>
      <c r="AB94" s="465"/>
      <c r="AC94" s="465"/>
      <c r="AD94" s="465"/>
      <c r="AE94" s="465"/>
      <c r="AF94" s="465"/>
      <c r="AG94" s="465"/>
      <c r="AH94" s="465"/>
      <c r="AI94" s="465"/>
      <c r="AJ94" s="465"/>
      <c r="AK94" s="465"/>
      <c r="AL94" s="465"/>
      <c r="AM94" s="465"/>
      <c r="AN94" s="465"/>
      <c r="AO94" s="465"/>
      <c r="AP94" s="463"/>
      <c r="AQ94" s="463"/>
      <c r="AR94" s="463"/>
      <c r="AS94" s="371"/>
    </row>
    <row r="95" spans="1:45" s="374" customFormat="1" ht="15" x14ac:dyDescent="0.25">
      <c r="A95" s="464" t="s">
        <v>629</v>
      </c>
      <c r="B95" s="465"/>
      <c r="C95" s="466"/>
      <c r="D95" s="465"/>
      <c r="E95" s="465"/>
      <c r="F95" s="465"/>
      <c r="G95" s="465"/>
      <c r="H95" s="465"/>
      <c r="I95" s="465"/>
      <c r="J95" s="465"/>
      <c r="K95" s="465"/>
      <c r="L95" s="465"/>
      <c r="M95" s="465"/>
      <c r="N95" s="465"/>
      <c r="O95" s="465"/>
      <c r="P95" s="465"/>
      <c r="Q95" s="465"/>
      <c r="R95" s="465"/>
      <c r="S95" s="465"/>
      <c r="T95" s="465"/>
      <c r="U95" s="465"/>
      <c r="V95" s="465"/>
      <c r="W95" s="465"/>
      <c r="X95" s="465"/>
      <c r="Y95" s="465"/>
      <c r="Z95" s="465"/>
      <c r="AA95" s="465"/>
      <c r="AB95" s="465"/>
      <c r="AC95" s="465"/>
      <c r="AD95" s="465"/>
      <c r="AE95" s="465"/>
      <c r="AF95" s="465"/>
      <c r="AG95" s="465"/>
      <c r="AH95" s="465"/>
      <c r="AI95" s="465"/>
      <c r="AJ95" s="465"/>
      <c r="AK95" s="465"/>
      <c r="AL95" s="465"/>
      <c r="AM95" s="465"/>
      <c r="AN95" s="465"/>
      <c r="AO95" s="465"/>
      <c r="AP95" s="463"/>
      <c r="AQ95" s="463"/>
      <c r="AR95" s="463"/>
      <c r="AS95" s="371"/>
    </row>
    <row r="96" spans="1:45" s="374" customFormat="1" ht="15" x14ac:dyDescent="0.25">
      <c r="A96" s="378" t="s">
        <v>630</v>
      </c>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1"/>
      <c r="AL96" s="371"/>
      <c r="AM96" s="371"/>
      <c r="AN96" s="371"/>
      <c r="AO96" s="371"/>
      <c r="AP96" s="371"/>
      <c r="AQ96" s="371"/>
      <c r="AR96" s="371"/>
    </row>
    <row r="98" spans="2:61" x14ac:dyDescent="0.25">
      <c r="C98" s="228" t="s">
        <v>498</v>
      </c>
      <c r="AZ98" s="230"/>
      <c r="BA98" s="230"/>
      <c r="BB98" s="230"/>
      <c r="BC98" s="230"/>
      <c r="BD98" s="230"/>
      <c r="BE98" s="230"/>
      <c r="BF98" s="230"/>
      <c r="BG98" s="230"/>
      <c r="BH98" s="230"/>
      <c r="BI98" s="230"/>
    </row>
    <row r="99" spans="2:61" ht="27.75" x14ac:dyDescent="0.25">
      <c r="B99" s="229"/>
    </row>
    <row r="100" spans="2:61" ht="27.75" x14ac:dyDescent="0.25">
      <c r="B100" s="22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23:AR23"/>
    <mergeCell ref="A18:AR18"/>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K32" sqref="K32"/>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M_TP2000.PR.0063</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Реконструкция ПС 110 кВ Морошка (промбаза) (установка ДГР, автоматики управления ДГР)</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6" ht="15.75" customHeight="1" x14ac:dyDescent="0.25">
      <c r="L17" s="79"/>
    </row>
    <row r="18" spans="1:16" x14ac:dyDescent="0.25">
      <c r="K18" s="78"/>
    </row>
    <row r="19" spans="1:16" ht="15.75" customHeight="1" x14ac:dyDescent="0.25">
      <c r="A19" s="308" t="s">
        <v>449</v>
      </c>
      <c r="B19" s="308"/>
      <c r="C19" s="308"/>
      <c r="D19" s="308"/>
      <c r="E19" s="308"/>
      <c r="F19" s="308"/>
      <c r="G19" s="308"/>
      <c r="H19" s="308"/>
      <c r="I19" s="308"/>
      <c r="J19" s="308"/>
      <c r="K19" s="308"/>
      <c r="L19" s="308"/>
    </row>
    <row r="20" spans="1:16" x14ac:dyDescent="0.25">
      <c r="A20" s="195"/>
      <c r="B20" s="196"/>
      <c r="C20" s="197"/>
      <c r="D20" s="197"/>
      <c r="E20" s="197"/>
      <c r="F20" s="197"/>
      <c r="G20" s="198"/>
      <c r="H20" s="198"/>
      <c r="I20" s="198"/>
      <c r="J20" s="198"/>
      <c r="K20" s="198"/>
      <c r="L20" s="198"/>
    </row>
    <row r="21" spans="1:16" ht="28.5" customHeight="1" x14ac:dyDescent="0.25">
      <c r="A21" s="309" t="s">
        <v>228</v>
      </c>
      <c r="B21" s="309" t="s">
        <v>227</v>
      </c>
      <c r="C21" s="315" t="s">
        <v>382</v>
      </c>
      <c r="D21" s="315"/>
      <c r="E21" s="315"/>
      <c r="F21" s="315"/>
      <c r="G21" s="315"/>
      <c r="H21" s="315"/>
      <c r="I21" s="310" t="s">
        <v>226</v>
      </c>
      <c r="J21" s="312" t="s">
        <v>384</v>
      </c>
      <c r="K21" s="309" t="s">
        <v>225</v>
      </c>
      <c r="L21" s="311" t="s">
        <v>383</v>
      </c>
    </row>
    <row r="22" spans="1:16" ht="58.5" customHeight="1" x14ac:dyDescent="0.25">
      <c r="A22" s="309"/>
      <c r="B22" s="309"/>
      <c r="C22" s="316" t="s">
        <v>2</v>
      </c>
      <c r="D22" s="316"/>
      <c r="E22" s="136"/>
      <c r="F22" s="137"/>
      <c r="G22" s="317" t="s">
        <v>1</v>
      </c>
      <c r="H22" s="318"/>
      <c r="I22" s="310"/>
      <c r="J22" s="313"/>
      <c r="K22" s="309"/>
      <c r="L22" s="311"/>
    </row>
    <row r="23" spans="1:16" ht="47.25" x14ac:dyDescent="0.25">
      <c r="A23" s="309"/>
      <c r="B23" s="309"/>
      <c r="C23" s="77" t="s">
        <v>224</v>
      </c>
      <c r="D23" s="77" t="s">
        <v>223</v>
      </c>
      <c r="E23" s="77" t="s">
        <v>224</v>
      </c>
      <c r="F23" s="77" t="s">
        <v>223</v>
      </c>
      <c r="G23" s="77" t="s">
        <v>224</v>
      </c>
      <c r="H23" s="77" t="s">
        <v>223</v>
      </c>
      <c r="I23" s="310"/>
      <c r="J23" s="314"/>
      <c r="K23" s="309"/>
      <c r="L23" s="311"/>
    </row>
    <row r="24" spans="1:16" x14ac:dyDescent="0.25">
      <c r="A24" s="194">
        <v>1</v>
      </c>
      <c r="B24" s="194">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9" t="s">
        <v>487</v>
      </c>
      <c r="D26" s="199" t="s">
        <v>487</v>
      </c>
      <c r="E26" s="199" t="s">
        <v>532</v>
      </c>
      <c r="F26" s="199" t="s">
        <v>532</v>
      </c>
      <c r="G26" s="199" t="s">
        <v>487</v>
      </c>
      <c r="H26" s="199" t="s">
        <v>487</v>
      </c>
      <c r="I26" s="200"/>
      <c r="J26" s="200"/>
      <c r="K26" s="70"/>
      <c r="L26" s="70"/>
    </row>
    <row r="27" spans="1:16" s="66" customFormat="1" ht="39" customHeight="1" x14ac:dyDescent="0.25">
      <c r="A27" s="72" t="s">
        <v>220</v>
      </c>
      <c r="B27" s="76" t="s">
        <v>391</v>
      </c>
      <c r="C27" s="199" t="s">
        <v>487</v>
      </c>
      <c r="D27" s="199" t="s">
        <v>487</v>
      </c>
      <c r="E27" s="199" t="s">
        <v>532</v>
      </c>
      <c r="F27" s="199" t="s">
        <v>532</v>
      </c>
      <c r="G27" s="199" t="s">
        <v>487</v>
      </c>
      <c r="H27" s="199" t="s">
        <v>487</v>
      </c>
      <c r="I27" s="200"/>
      <c r="J27" s="200"/>
      <c r="K27" s="70"/>
      <c r="L27" s="70"/>
    </row>
    <row r="28" spans="1:16" s="66" customFormat="1" ht="70.5" customHeight="1" x14ac:dyDescent="0.25">
      <c r="A28" s="72" t="s">
        <v>390</v>
      </c>
      <c r="B28" s="76" t="s">
        <v>395</v>
      </c>
      <c r="C28" s="199" t="s">
        <v>487</v>
      </c>
      <c r="D28" s="199" t="s">
        <v>487</v>
      </c>
      <c r="E28" s="199" t="s">
        <v>532</v>
      </c>
      <c r="F28" s="199" t="s">
        <v>532</v>
      </c>
      <c r="G28" s="199" t="s">
        <v>487</v>
      </c>
      <c r="H28" s="199" t="s">
        <v>487</v>
      </c>
      <c r="I28" s="200"/>
      <c r="J28" s="200"/>
      <c r="K28" s="70"/>
      <c r="L28" s="70"/>
    </row>
    <row r="29" spans="1:16" s="66" customFormat="1" ht="54" customHeight="1" x14ac:dyDescent="0.25">
      <c r="A29" s="72" t="s">
        <v>219</v>
      </c>
      <c r="B29" s="76" t="s">
        <v>394</v>
      </c>
      <c r="C29" s="199" t="s">
        <v>487</v>
      </c>
      <c r="D29" s="199" t="s">
        <v>487</v>
      </c>
      <c r="E29" s="199" t="s">
        <v>532</v>
      </c>
      <c r="F29" s="199" t="s">
        <v>532</v>
      </c>
      <c r="G29" s="199" t="s">
        <v>487</v>
      </c>
      <c r="H29" s="199" t="s">
        <v>487</v>
      </c>
      <c r="I29" s="200"/>
      <c r="J29" s="200"/>
      <c r="K29" s="70"/>
      <c r="L29" s="70"/>
    </row>
    <row r="30" spans="1:16" s="66" customFormat="1" ht="42" customHeight="1" x14ac:dyDescent="0.25">
      <c r="A30" s="72" t="s">
        <v>218</v>
      </c>
      <c r="B30" s="76" t="s">
        <v>396</v>
      </c>
      <c r="C30" s="199" t="s">
        <v>487</v>
      </c>
      <c r="D30" s="199" t="s">
        <v>487</v>
      </c>
      <c r="E30" s="199" t="s">
        <v>532</v>
      </c>
      <c r="F30" s="199" t="s">
        <v>532</v>
      </c>
      <c r="G30" s="199" t="s">
        <v>487</v>
      </c>
      <c r="H30" s="199" t="s">
        <v>487</v>
      </c>
      <c r="I30" s="200"/>
      <c r="J30" s="200"/>
      <c r="K30" s="70"/>
      <c r="L30" s="70"/>
    </row>
    <row r="31" spans="1:16" s="66" customFormat="1" ht="37.5" customHeight="1" x14ac:dyDescent="0.25">
      <c r="A31" s="72" t="s">
        <v>217</v>
      </c>
      <c r="B31" s="71" t="s">
        <v>392</v>
      </c>
      <c r="C31" s="199">
        <v>45000</v>
      </c>
      <c r="D31" s="199">
        <v>45010</v>
      </c>
      <c r="E31" s="199" t="s">
        <v>532</v>
      </c>
      <c r="F31" s="199" t="s">
        <v>532</v>
      </c>
      <c r="G31" s="199">
        <v>45056</v>
      </c>
      <c r="H31" s="199">
        <v>45083</v>
      </c>
      <c r="I31" s="200">
        <v>1</v>
      </c>
      <c r="J31" s="200">
        <v>1</v>
      </c>
      <c r="K31" s="70"/>
      <c r="L31" s="70"/>
      <c r="O31" s="244"/>
      <c r="P31" s="244"/>
    </row>
    <row r="32" spans="1:16" s="66" customFormat="1" ht="31.5" x14ac:dyDescent="0.25">
      <c r="A32" s="72" t="s">
        <v>215</v>
      </c>
      <c r="B32" s="71" t="s">
        <v>397</v>
      </c>
      <c r="C32" s="199">
        <v>45163</v>
      </c>
      <c r="D32" s="199">
        <v>45168</v>
      </c>
      <c r="E32" s="199" t="s">
        <v>532</v>
      </c>
      <c r="F32" s="199" t="s">
        <v>532</v>
      </c>
      <c r="G32" s="249">
        <v>45179</v>
      </c>
      <c r="H32" s="249">
        <v>45199</v>
      </c>
      <c r="I32" s="200">
        <v>1</v>
      </c>
      <c r="J32" s="200">
        <v>1</v>
      </c>
      <c r="K32" s="70"/>
      <c r="L32" s="70"/>
      <c r="M32" s="247"/>
      <c r="N32" s="245"/>
      <c r="O32" s="244"/>
      <c r="P32" s="244"/>
    </row>
    <row r="33" spans="1:14" s="66" customFormat="1" ht="37.5" customHeight="1" x14ac:dyDescent="0.25">
      <c r="A33" s="72" t="s">
        <v>408</v>
      </c>
      <c r="B33" s="71" t="s">
        <v>326</v>
      </c>
      <c r="C33" s="199" t="s">
        <v>487</v>
      </c>
      <c r="D33" s="199" t="s">
        <v>487</v>
      </c>
      <c r="E33" s="199" t="s">
        <v>532</v>
      </c>
      <c r="F33" s="199" t="s">
        <v>532</v>
      </c>
      <c r="G33" s="199" t="s">
        <v>487</v>
      </c>
      <c r="H33" s="199" t="s">
        <v>487</v>
      </c>
      <c r="I33" s="200"/>
      <c r="J33" s="200"/>
      <c r="K33" s="70"/>
      <c r="L33" s="70"/>
    </row>
    <row r="34" spans="1:14" s="66" customFormat="1" ht="47.25" customHeight="1" x14ac:dyDescent="0.25">
      <c r="A34" s="72" t="s">
        <v>409</v>
      </c>
      <c r="B34" s="71" t="s">
        <v>401</v>
      </c>
      <c r="C34" s="199" t="s">
        <v>487</v>
      </c>
      <c r="D34" s="199" t="s">
        <v>487</v>
      </c>
      <c r="E34" s="199" t="s">
        <v>532</v>
      </c>
      <c r="F34" s="199" t="s">
        <v>532</v>
      </c>
      <c r="G34" s="199" t="s">
        <v>487</v>
      </c>
      <c r="H34" s="199" t="s">
        <v>487</v>
      </c>
      <c r="I34" s="200"/>
      <c r="J34" s="200"/>
      <c r="K34" s="74"/>
      <c r="L34" s="70"/>
    </row>
    <row r="35" spans="1:14" s="66" customFormat="1" ht="49.5" customHeight="1" x14ac:dyDescent="0.25">
      <c r="A35" s="72" t="s">
        <v>410</v>
      </c>
      <c r="B35" s="71" t="s">
        <v>216</v>
      </c>
      <c r="C35" s="199">
        <v>45275</v>
      </c>
      <c r="D35" s="199">
        <v>45280</v>
      </c>
      <c r="E35" s="199" t="s">
        <v>532</v>
      </c>
      <c r="F35" s="199" t="s">
        <v>532</v>
      </c>
      <c r="G35" s="199">
        <v>45275</v>
      </c>
      <c r="H35" s="199">
        <v>45280</v>
      </c>
      <c r="I35" s="200"/>
      <c r="J35" s="200"/>
      <c r="K35" s="74"/>
      <c r="L35" s="70"/>
    </row>
    <row r="36" spans="1:14" ht="37.5" customHeight="1" x14ac:dyDescent="0.25">
      <c r="A36" s="72" t="s">
        <v>411</v>
      </c>
      <c r="B36" s="71" t="s">
        <v>393</v>
      </c>
      <c r="C36" s="199" t="s">
        <v>487</v>
      </c>
      <c r="D36" s="199" t="s">
        <v>487</v>
      </c>
      <c r="E36" s="199" t="s">
        <v>532</v>
      </c>
      <c r="F36" s="199" t="s">
        <v>532</v>
      </c>
      <c r="G36" s="199" t="s">
        <v>487</v>
      </c>
      <c r="H36" s="199" t="s">
        <v>487</v>
      </c>
      <c r="I36" s="200"/>
      <c r="J36" s="200"/>
      <c r="K36" s="70"/>
      <c r="L36" s="70"/>
    </row>
    <row r="37" spans="1:14" x14ac:dyDescent="0.25">
      <c r="A37" s="72" t="s">
        <v>412</v>
      </c>
      <c r="B37" s="71" t="s">
        <v>214</v>
      </c>
      <c r="C37" s="199">
        <v>45168</v>
      </c>
      <c r="D37" s="199">
        <v>45260</v>
      </c>
      <c r="E37" s="199" t="s">
        <v>532</v>
      </c>
      <c r="F37" s="199" t="s">
        <v>532</v>
      </c>
      <c r="G37" s="250">
        <v>45199</v>
      </c>
      <c r="H37" s="250">
        <v>45260</v>
      </c>
      <c r="I37" s="200">
        <v>0.3</v>
      </c>
      <c r="J37" s="200">
        <v>0.3</v>
      </c>
      <c r="K37" s="70"/>
      <c r="L37" s="70"/>
      <c r="M37" s="245"/>
      <c r="N37" s="246"/>
    </row>
    <row r="38" spans="1:14" x14ac:dyDescent="0.25">
      <c r="A38" s="72" t="s">
        <v>545</v>
      </c>
      <c r="B38" s="73" t="s">
        <v>213</v>
      </c>
      <c r="C38" s="199"/>
      <c r="D38" s="199"/>
      <c r="E38" s="199" t="s">
        <v>532</v>
      </c>
      <c r="F38" s="199" t="s">
        <v>532</v>
      </c>
      <c r="G38" s="199"/>
      <c r="H38" s="199"/>
      <c r="I38" s="200"/>
      <c r="J38" s="200"/>
      <c r="K38" s="70"/>
      <c r="L38" s="70"/>
    </row>
    <row r="39" spans="1:14" ht="78.75" x14ac:dyDescent="0.25">
      <c r="A39" s="72">
        <v>2</v>
      </c>
      <c r="B39" s="71" t="s">
        <v>398</v>
      </c>
      <c r="C39" s="199">
        <v>45383</v>
      </c>
      <c r="D39" s="199">
        <v>45397</v>
      </c>
      <c r="E39" s="199" t="s">
        <v>532</v>
      </c>
      <c r="F39" s="199" t="s">
        <v>532</v>
      </c>
      <c r="G39" s="199">
        <v>45383</v>
      </c>
      <c r="H39" s="199">
        <v>45397</v>
      </c>
      <c r="I39" s="200"/>
      <c r="J39" s="200"/>
      <c r="K39" s="70"/>
      <c r="L39" s="70"/>
    </row>
    <row r="40" spans="1:14" ht="33.75" customHeight="1" x14ac:dyDescent="0.25">
      <c r="A40" s="72" t="s">
        <v>212</v>
      </c>
      <c r="B40" s="71" t="s">
        <v>400</v>
      </c>
      <c r="C40" s="199">
        <v>45397</v>
      </c>
      <c r="D40" s="199">
        <v>45407</v>
      </c>
      <c r="E40" s="199" t="s">
        <v>532</v>
      </c>
      <c r="F40" s="199" t="s">
        <v>532</v>
      </c>
      <c r="G40" s="199">
        <v>45397</v>
      </c>
      <c r="H40" s="199">
        <v>45407</v>
      </c>
      <c r="I40" s="200"/>
      <c r="J40" s="200"/>
      <c r="K40" s="70"/>
      <c r="L40" s="70"/>
    </row>
    <row r="41" spans="1:14" ht="63" customHeight="1" x14ac:dyDescent="0.25">
      <c r="A41" s="72" t="s">
        <v>211</v>
      </c>
      <c r="B41" s="73" t="s">
        <v>478</v>
      </c>
      <c r="C41" s="199"/>
      <c r="D41" s="199"/>
      <c r="E41" s="199" t="s">
        <v>532</v>
      </c>
      <c r="F41" s="199" t="s">
        <v>532</v>
      </c>
      <c r="G41" s="199"/>
      <c r="H41" s="199"/>
      <c r="I41" s="200"/>
      <c r="J41" s="200"/>
      <c r="K41" s="70"/>
      <c r="L41" s="70"/>
    </row>
    <row r="42" spans="1:14" ht="58.5" customHeight="1" x14ac:dyDescent="0.25">
      <c r="A42" s="72">
        <v>3</v>
      </c>
      <c r="B42" s="71" t="s">
        <v>399</v>
      </c>
      <c r="C42" s="199">
        <v>45397</v>
      </c>
      <c r="D42" s="199">
        <v>45458</v>
      </c>
      <c r="E42" s="199" t="s">
        <v>532</v>
      </c>
      <c r="F42" s="199" t="s">
        <v>532</v>
      </c>
      <c r="G42" s="199">
        <v>45397</v>
      </c>
      <c r="H42" s="199">
        <v>45458</v>
      </c>
      <c r="I42" s="200"/>
      <c r="J42" s="200"/>
      <c r="K42" s="70"/>
      <c r="L42" s="70"/>
    </row>
    <row r="43" spans="1:14" ht="34.5" customHeight="1" x14ac:dyDescent="0.25">
      <c r="A43" s="72" t="s">
        <v>210</v>
      </c>
      <c r="B43" s="71" t="s">
        <v>208</v>
      </c>
      <c r="C43" s="199">
        <v>45407</v>
      </c>
      <c r="D43" s="199">
        <v>45504</v>
      </c>
      <c r="E43" s="199" t="s">
        <v>532</v>
      </c>
      <c r="F43" s="199" t="s">
        <v>532</v>
      </c>
      <c r="G43" s="199">
        <v>45407</v>
      </c>
      <c r="H43" s="199">
        <v>45504</v>
      </c>
      <c r="I43" s="201"/>
      <c r="J43" s="201"/>
      <c r="K43" s="70"/>
      <c r="L43" s="70"/>
    </row>
    <row r="44" spans="1:14" ht="24.75" customHeight="1" x14ac:dyDescent="0.25">
      <c r="A44" s="72" t="s">
        <v>209</v>
      </c>
      <c r="B44" s="71" t="s">
        <v>206</v>
      </c>
      <c r="C44" s="199">
        <v>45458</v>
      </c>
      <c r="D44" s="199">
        <v>45550</v>
      </c>
      <c r="E44" s="199" t="s">
        <v>532</v>
      </c>
      <c r="F44" s="199" t="s">
        <v>532</v>
      </c>
      <c r="G44" s="199">
        <v>45458</v>
      </c>
      <c r="H44" s="199">
        <v>45545</v>
      </c>
      <c r="I44" s="200"/>
      <c r="J44" s="200"/>
      <c r="K44" s="70"/>
      <c r="L44" s="70"/>
    </row>
    <row r="45" spans="1:14" ht="90.75" customHeight="1" x14ac:dyDescent="0.25">
      <c r="A45" s="72" t="s">
        <v>207</v>
      </c>
      <c r="B45" s="71" t="s">
        <v>404</v>
      </c>
      <c r="C45" s="199" t="s">
        <v>487</v>
      </c>
      <c r="D45" s="199" t="s">
        <v>487</v>
      </c>
      <c r="E45" s="199" t="s">
        <v>532</v>
      </c>
      <c r="F45" s="199" t="s">
        <v>532</v>
      </c>
      <c r="G45" s="199" t="s">
        <v>487</v>
      </c>
      <c r="H45" s="199" t="s">
        <v>487</v>
      </c>
      <c r="I45" s="200"/>
      <c r="J45" s="200"/>
      <c r="K45" s="202"/>
      <c r="L45" s="70"/>
    </row>
    <row r="46" spans="1:14" ht="167.25" customHeight="1" x14ac:dyDescent="0.25">
      <c r="A46" s="72" t="s">
        <v>205</v>
      </c>
      <c r="B46" s="71" t="s">
        <v>402</v>
      </c>
      <c r="C46" s="199" t="s">
        <v>487</v>
      </c>
      <c r="D46" s="199" t="s">
        <v>487</v>
      </c>
      <c r="E46" s="199" t="s">
        <v>532</v>
      </c>
      <c r="F46" s="199" t="s">
        <v>532</v>
      </c>
      <c r="G46" s="199" t="s">
        <v>487</v>
      </c>
      <c r="H46" s="199" t="s">
        <v>487</v>
      </c>
      <c r="I46" s="200"/>
      <c r="J46" s="200"/>
      <c r="K46" s="70"/>
      <c r="L46" s="70"/>
    </row>
    <row r="47" spans="1:14" ht="30.75" customHeight="1" x14ac:dyDescent="0.25">
      <c r="A47" s="72" t="s">
        <v>203</v>
      </c>
      <c r="B47" s="71" t="s">
        <v>204</v>
      </c>
      <c r="C47" s="199">
        <v>45550</v>
      </c>
      <c r="D47" s="199">
        <v>45555</v>
      </c>
      <c r="E47" s="199" t="s">
        <v>532</v>
      </c>
      <c r="F47" s="199" t="s">
        <v>532</v>
      </c>
      <c r="G47" s="199">
        <v>45545</v>
      </c>
      <c r="H47" s="199">
        <v>45550</v>
      </c>
      <c r="I47" s="200"/>
      <c r="J47" s="200"/>
      <c r="K47" s="70"/>
      <c r="L47" s="70"/>
    </row>
    <row r="48" spans="1:14" ht="37.5" customHeight="1" x14ac:dyDescent="0.25">
      <c r="A48" s="72" t="s">
        <v>546</v>
      </c>
      <c r="B48" s="73" t="s">
        <v>202</v>
      </c>
      <c r="C48" s="199"/>
      <c r="D48" s="199"/>
      <c r="E48" s="199" t="s">
        <v>532</v>
      </c>
      <c r="F48" s="199" t="s">
        <v>532</v>
      </c>
      <c r="G48" s="177"/>
      <c r="H48" s="177"/>
      <c r="I48" s="200"/>
      <c r="J48" s="200"/>
      <c r="K48" s="70"/>
      <c r="L48" s="70"/>
    </row>
    <row r="49" spans="1:13" ht="35.25" customHeight="1" x14ac:dyDescent="0.25">
      <c r="A49" s="72">
        <v>4</v>
      </c>
      <c r="B49" s="71" t="s">
        <v>200</v>
      </c>
      <c r="C49" s="199">
        <v>45555</v>
      </c>
      <c r="D49" s="199">
        <v>45560</v>
      </c>
      <c r="E49" s="199" t="s">
        <v>532</v>
      </c>
      <c r="F49" s="199" t="s">
        <v>532</v>
      </c>
      <c r="G49" s="199">
        <v>45550</v>
      </c>
      <c r="H49" s="199">
        <v>45555</v>
      </c>
      <c r="I49" s="200"/>
      <c r="J49" s="200"/>
      <c r="K49" s="70"/>
      <c r="L49" s="70"/>
    </row>
    <row r="50" spans="1:13" ht="86.25" customHeight="1" x14ac:dyDescent="0.25">
      <c r="A50" s="72" t="s">
        <v>201</v>
      </c>
      <c r="B50" s="71" t="s">
        <v>403</v>
      </c>
      <c r="C50" s="199">
        <v>45560</v>
      </c>
      <c r="D50" s="199">
        <v>45565</v>
      </c>
      <c r="E50" s="199" t="s">
        <v>532</v>
      </c>
      <c r="F50" s="199" t="s">
        <v>532</v>
      </c>
      <c r="G50" s="199">
        <v>45555</v>
      </c>
      <c r="H50" s="199">
        <v>45560</v>
      </c>
      <c r="I50" s="200"/>
      <c r="J50" s="200"/>
      <c r="K50" s="70"/>
      <c r="L50" s="70"/>
    </row>
    <row r="51" spans="1:13" ht="77.25" customHeight="1" x14ac:dyDescent="0.25">
      <c r="A51" s="72" t="s">
        <v>199</v>
      </c>
      <c r="B51" s="71" t="s">
        <v>405</v>
      </c>
      <c r="C51" s="199" t="s">
        <v>487</v>
      </c>
      <c r="D51" s="199" t="s">
        <v>487</v>
      </c>
      <c r="E51" s="199" t="s">
        <v>532</v>
      </c>
      <c r="F51" s="199" t="s">
        <v>532</v>
      </c>
      <c r="G51" s="199" t="s">
        <v>487</v>
      </c>
      <c r="H51" s="199" t="s">
        <v>487</v>
      </c>
      <c r="I51" s="200"/>
      <c r="J51" s="200"/>
      <c r="K51" s="70"/>
      <c r="L51" s="70"/>
    </row>
    <row r="52" spans="1:13" ht="71.25" customHeight="1" x14ac:dyDescent="0.25">
      <c r="A52" s="72" t="s">
        <v>197</v>
      </c>
      <c r="B52" s="71" t="s">
        <v>198</v>
      </c>
      <c r="C52" s="199" t="s">
        <v>487</v>
      </c>
      <c r="D52" s="199" t="s">
        <v>487</v>
      </c>
      <c r="E52" s="199" t="s">
        <v>532</v>
      </c>
      <c r="F52" s="199" t="s">
        <v>532</v>
      </c>
      <c r="G52" s="199" t="s">
        <v>487</v>
      </c>
      <c r="H52" s="199" t="s">
        <v>487</v>
      </c>
      <c r="I52" s="200"/>
      <c r="J52" s="200"/>
      <c r="K52" s="70"/>
      <c r="L52" s="70"/>
    </row>
    <row r="53" spans="1:13" ht="48" customHeight="1" x14ac:dyDescent="0.3">
      <c r="A53" s="72" t="s">
        <v>195</v>
      </c>
      <c r="B53" s="144" t="s">
        <v>406</v>
      </c>
      <c r="C53" s="199">
        <v>45565</v>
      </c>
      <c r="D53" s="199">
        <v>45575</v>
      </c>
      <c r="E53" s="199" t="s">
        <v>532</v>
      </c>
      <c r="F53" s="199" t="s">
        <v>532</v>
      </c>
      <c r="G53" s="199">
        <v>45560</v>
      </c>
      <c r="H53" s="249">
        <v>45565</v>
      </c>
      <c r="I53" s="200"/>
      <c r="J53" s="200"/>
      <c r="K53" s="70"/>
      <c r="L53" s="70"/>
      <c r="M53" s="248"/>
    </row>
    <row r="54" spans="1:13" ht="46.5" customHeight="1" x14ac:dyDescent="0.25">
      <c r="A54" s="72" t="s">
        <v>407</v>
      </c>
      <c r="B54" s="71" t="s">
        <v>196</v>
      </c>
      <c r="C54" s="199" t="s">
        <v>487</v>
      </c>
      <c r="D54" s="199" t="s">
        <v>487</v>
      </c>
      <c r="E54" s="199" t="s">
        <v>532</v>
      </c>
      <c r="F54" s="199" t="s">
        <v>532</v>
      </c>
      <c r="G54" s="199" t="s">
        <v>487</v>
      </c>
      <c r="H54" s="199" t="s">
        <v>487</v>
      </c>
      <c r="I54" s="200"/>
      <c r="J54" s="20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55" zoomScaleNormal="70" zoomScaleSheetLayoutView="55" workbookViewId="0">
      <selection activeCell="I27" sqref="I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4" t="s">
        <v>69</v>
      </c>
    </row>
    <row r="2" spans="1:27" ht="18.75" x14ac:dyDescent="0.3">
      <c r="AA2" s="225" t="s">
        <v>10</v>
      </c>
    </row>
    <row r="3" spans="1:27" ht="18.75" x14ac:dyDescent="0.3">
      <c r="AA3" s="225" t="s">
        <v>589</v>
      </c>
    </row>
    <row r="4" spans="1:27"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6" spans="1:27"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226"/>
      <c r="B7" s="226"/>
      <c r="C7" s="226"/>
      <c r="D7" s="226"/>
      <c r="E7" s="226"/>
      <c r="F7" s="226"/>
      <c r="G7" s="226"/>
      <c r="H7" s="226"/>
      <c r="I7" s="226"/>
      <c r="J7" s="68"/>
      <c r="K7" s="68"/>
      <c r="L7" s="68"/>
      <c r="M7" s="68"/>
      <c r="N7" s="68"/>
      <c r="O7" s="68"/>
      <c r="P7" s="68"/>
      <c r="Q7" s="68"/>
      <c r="R7" s="68"/>
      <c r="S7" s="68"/>
      <c r="T7" s="68"/>
      <c r="U7" s="68"/>
      <c r="V7" s="68"/>
      <c r="W7" s="68"/>
      <c r="X7" s="68"/>
      <c r="Y7" s="68"/>
      <c r="Z7" s="68"/>
      <c r="AA7" s="68"/>
    </row>
    <row r="8" spans="1:27" x14ac:dyDescent="0.25">
      <c r="A8" s="325" t="s">
        <v>533</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226"/>
      <c r="B10" s="226"/>
      <c r="C10" s="226"/>
      <c r="D10" s="226"/>
      <c r="E10" s="226"/>
      <c r="F10" s="226"/>
      <c r="G10" s="226"/>
      <c r="H10" s="226"/>
      <c r="I10" s="226"/>
      <c r="J10" s="68"/>
      <c r="K10" s="68"/>
      <c r="L10" s="68"/>
      <c r="M10" s="68"/>
      <c r="N10" s="68"/>
      <c r="O10" s="68"/>
      <c r="P10" s="68"/>
      <c r="Q10" s="68"/>
      <c r="R10" s="68"/>
      <c r="S10" s="68"/>
      <c r="T10" s="68"/>
      <c r="U10" s="68"/>
      <c r="V10" s="68"/>
      <c r="W10" s="68"/>
      <c r="X10" s="68"/>
      <c r="Y10" s="68"/>
      <c r="Z10" s="68"/>
      <c r="AA10" s="68"/>
    </row>
    <row r="11" spans="1:27" ht="18.75" x14ac:dyDescent="0.25">
      <c r="A11" s="327" t="s">
        <v>534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25" t="str">
        <f>'6.1. Паспорт сетевой график'!A15:L15</f>
        <v>Реконструкция ПС 110 кВ Морошка (промбаза) (установка ДГР, автоматики управления ДГР)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8" spans="1:29" x14ac:dyDescent="0.25">
      <c r="A18" s="333" t="s">
        <v>450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row>
    <row r="20" spans="1:29" ht="33" customHeight="1" x14ac:dyDescent="0.25">
      <c r="A20" s="334" t="s">
        <v>194</v>
      </c>
      <c r="B20" s="334" t="s">
        <v>193</v>
      </c>
      <c r="C20" s="323" t="s">
        <v>192</v>
      </c>
      <c r="D20" s="323"/>
      <c r="E20" s="337" t="s">
        <v>191</v>
      </c>
      <c r="F20" s="337"/>
      <c r="G20" s="334" t="s">
        <v>587</v>
      </c>
      <c r="H20" s="319" t="s">
        <v>524</v>
      </c>
      <c r="I20" s="320"/>
      <c r="J20" s="320"/>
      <c r="K20" s="320"/>
      <c r="L20" s="319" t="s">
        <v>525</v>
      </c>
      <c r="M20" s="320"/>
      <c r="N20" s="320"/>
      <c r="O20" s="320"/>
      <c r="P20" s="319" t="s">
        <v>535</v>
      </c>
      <c r="Q20" s="320"/>
      <c r="R20" s="320"/>
      <c r="S20" s="320"/>
      <c r="T20" s="319" t="s">
        <v>536</v>
      </c>
      <c r="U20" s="320"/>
      <c r="V20" s="320"/>
      <c r="W20" s="320"/>
      <c r="X20" s="319" t="s">
        <v>537</v>
      </c>
      <c r="Y20" s="320"/>
      <c r="Z20" s="320"/>
      <c r="AA20" s="320"/>
      <c r="AB20" s="328" t="s">
        <v>190</v>
      </c>
      <c r="AC20" s="329"/>
    </row>
    <row r="21" spans="1:29" ht="99.75" customHeight="1" x14ac:dyDescent="0.25">
      <c r="A21" s="335"/>
      <c r="B21" s="335"/>
      <c r="C21" s="323"/>
      <c r="D21" s="323"/>
      <c r="E21" s="337"/>
      <c r="F21" s="337"/>
      <c r="G21" s="335"/>
      <c r="H21" s="321" t="s">
        <v>584</v>
      </c>
      <c r="I21" s="322"/>
      <c r="J21" s="321" t="s">
        <v>188</v>
      </c>
      <c r="K21" s="322"/>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0"/>
      <c r="AC21" s="331"/>
    </row>
    <row r="22" spans="1:29" ht="89.25" customHeight="1" x14ac:dyDescent="0.25">
      <c r="A22" s="336"/>
      <c r="B22" s="336"/>
      <c r="C22" s="223" t="s">
        <v>2</v>
      </c>
      <c r="D22" s="223" t="s">
        <v>188</v>
      </c>
      <c r="E22" s="207" t="s">
        <v>547</v>
      </c>
      <c r="F22" s="207" t="s">
        <v>586</v>
      </c>
      <c r="G22" s="336"/>
      <c r="H22" s="208" t="s">
        <v>430</v>
      </c>
      <c r="I22" s="208" t="s">
        <v>431</v>
      </c>
      <c r="J22" s="208" t="s">
        <v>430</v>
      </c>
      <c r="K22" s="208" t="s">
        <v>431</v>
      </c>
      <c r="L22" s="208" t="s">
        <v>430</v>
      </c>
      <c r="M22" s="208" t="s">
        <v>431</v>
      </c>
      <c r="N22" s="208" t="s">
        <v>430</v>
      </c>
      <c r="O22" s="208" t="s">
        <v>431</v>
      </c>
      <c r="P22" s="208" t="s">
        <v>430</v>
      </c>
      <c r="Q22" s="208" t="s">
        <v>431</v>
      </c>
      <c r="R22" s="208" t="s">
        <v>430</v>
      </c>
      <c r="S22" s="208" t="s">
        <v>431</v>
      </c>
      <c r="T22" s="208" t="s">
        <v>430</v>
      </c>
      <c r="U22" s="208" t="s">
        <v>431</v>
      </c>
      <c r="V22" s="208" t="s">
        <v>430</v>
      </c>
      <c r="W22" s="208" t="s">
        <v>431</v>
      </c>
      <c r="X22" s="208" t="s">
        <v>430</v>
      </c>
      <c r="Y22" s="208" t="s">
        <v>431</v>
      </c>
      <c r="Z22" s="208" t="s">
        <v>430</v>
      </c>
      <c r="AA22" s="208" t="s">
        <v>431</v>
      </c>
      <c r="AB22" s="223" t="s">
        <v>189</v>
      </c>
      <c r="AC22" s="223" t="s">
        <v>188</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27" customFormat="1" ht="47.25" customHeight="1" x14ac:dyDescent="0.25">
      <c r="A24" s="209" t="s">
        <v>65</v>
      </c>
      <c r="B24" s="210" t="s">
        <v>187</v>
      </c>
      <c r="C24" s="211">
        <v>29.149595999999999</v>
      </c>
      <c r="D24" s="211">
        <v>31.787224827533066</v>
      </c>
      <c r="E24" s="211">
        <v>31.787224827533066</v>
      </c>
      <c r="F24" s="211">
        <v>31.787224827533066</v>
      </c>
      <c r="G24" s="211">
        <v>0</v>
      </c>
      <c r="H24" s="211">
        <v>1.4141759999999999</v>
      </c>
      <c r="I24" s="211"/>
      <c r="J24" s="211">
        <v>1.540070975171949</v>
      </c>
      <c r="K24" s="211"/>
      <c r="L24" s="211">
        <v>27.735419999999998</v>
      </c>
      <c r="M24" s="211"/>
      <c r="N24" s="211">
        <v>30.247153852361119</v>
      </c>
      <c r="O24" s="211"/>
      <c r="P24" s="211">
        <v>0</v>
      </c>
      <c r="Q24" s="211"/>
      <c r="R24" s="211">
        <v>0</v>
      </c>
      <c r="S24" s="211"/>
      <c r="T24" s="211">
        <v>0</v>
      </c>
      <c r="U24" s="211"/>
      <c r="V24" s="211">
        <v>0</v>
      </c>
      <c r="W24" s="211"/>
      <c r="X24" s="211">
        <v>0</v>
      </c>
      <c r="Y24" s="211"/>
      <c r="Z24" s="211">
        <v>0</v>
      </c>
      <c r="AA24" s="211"/>
      <c r="AB24" s="211">
        <v>29.149595999999999</v>
      </c>
      <c r="AC24" s="211">
        <v>31.78722482753307</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182</v>
      </c>
      <c r="B27" s="213" t="s">
        <v>388</v>
      </c>
      <c r="C27" s="211"/>
      <c r="D27" s="211"/>
      <c r="E27" s="211"/>
      <c r="F27" s="211"/>
      <c r="G27" s="211">
        <v>0</v>
      </c>
      <c r="H27" s="211">
        <v>1.17848</v>
      </c>
      <c r="I27" s="211"/>
      <c r="J27" s="211">
        <v>1.2833924793099576</v>
      </c>
      <c r="K27" s="211"/>
      <c r="L27" s="211">
        <v>23.112849999999998</v>
      </c>
      <c r="M27" s="211"/>
      <c r="N27" s="211">
        <v>25.360982421974239</v>
      </c>
      <c r="O27" s="211"/>
      <c r="P27" s="211">
        <v>0</v>
      </c>
      <c r="Q27" s="211"/>
      <c r="R27" s="211">
        <v>0</v>
      </c>
      <c r="S27" s="211"/>
      <c r="T27" s="211">
        <v>0</v>
      </c>
      <c r="U27" s="211"/>
      <c r="V27" s="211">
        <v>0</v>
      </c>
      <c r="W27" s="211"/>
      <c r="X27" s="211">
        <v>0</v>
      </c>
      <c r="Y27" s="211"/>
      <c r="Z27" s="211">
        <v>0</v>
      </c>
      <c r="AA27" s="211"/>
      <c r="AB27" s="211">
        <v>24.291329999999999</v>
      </c>
      <c r="AC27" s="211">
        <v>26.644374901284195</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0.23569599999999991</v>
      </c>
      <c r="I29" s="211"/>
      <c r="J29" s="211">
        <v>0.25667849586199143</v>
      </c>
      <c r="K29" s="211"/>
      <c r="L29" s="211">
        <v>4.6225699999999996</v>
      </c>
      <c r="M29" s="211"/>
      <c r="N29" s="211">
        <v>4.8861714303868808</v>
      </c>
      <c r="O29" s="211"/>
      <c r="P29" s="211">
        <v>0</v>
      </c>
      <c r="Q29" s="211"/>
      <c r="R29" s="211">
        <v>0</v>
      </c>
      <c r="S29" s="211"/>
      <c r="T29" s="211">
        <v>0</v>
      </c>
      <c r="U29" s="211"/>
      <c r="V29" s="211">
        <v>0</v>
      </c>
      <c r="W29" s="211"/>
      <c r="X29" s="211">
        <v>0</v>
      </c>
      <c r="Y29" s="211"/>
      <c r="Z29" s="211">
        <v>0</v>
      </c>
      <c r="AA29" s="211"/>
      <c r="AB29" s="211">
        <v>4.8582660000000004</v>
      </c>
      <c r="AC29" s="211">
        <v>5.1428499262488749</v>
      </c>
    </row>
    <row r="30" spans="1:29" s="227" customFormat="1" ht="47.25" x14ac:dyDescent="0.25">
      <c r="A30" s="209" t="s">
        <v>63</v>
      </c>
      <c r="B30" s="210" t="s">
        <v>177</v>
      </c>
      <c r="C30" s="211">
        <v>24.291329999999999</v>
      </c>
      <c r="D30" s="211">
        <v>26.64437490128423</v>
      </c>
      <c r="E30" s="211">
        <v>26.64437490128423</v>
      </c>
      <c r="F30" s="211">
        <v>26.64437490128423</v>
      </c>
      <c r="G30" s="211">
        <v>0</v>
      </c>
      <c r="H30" s="211">
        <v>1.17848</v>
      </c>
      <c r="I30" s="211"/>
      <c r="J30" s="211">
        <v>1.2833924793099576</v>
      </c>
      <c r="K30" s="211"/>
      <c r="L30" s="211">
        <v>23.112849999999998</v>
      </c>
      <c r="M30" s="211"/>
      <c r="N30" s="211">
        <v>25.360982421974242</v>
      </c>
      <c r="O30" s="211"/>
      <c r="P30" s="211">
        <v>0</v>
      </c>
      <c r="Q30" s="211"/>
      <c r="R30" s="211">
        <v>0</v>
      </c>
      <c r="S30" s="211"/>
      <c r="T30" s="211">
        <v>0</v>
      </c>
      <c r="U30" s="211"/>
      <c r="V30" s="211">
        <v>0</v>
      </c>
      <c r="W30" s="211"/>
      <c r="X30" s="211">
        <v>0</v>
      </c>
      <c r="Y30" s="211"/>
      <c r="Z30" s="211">
        <v>0</v>
      </c>
      <c r="AA30" s="211"/>
      <c r="AB30" s="211">
        <v>24.291329999999999</v>
      </c>
      <c r="AC30" s="211">
        <v>26.644374901284198</v>
      </c>
    </row>
    <row r="31" spans="1:29" x14ac:dyDescent="0.25">
      <c r="A31" s="209" t="s">
        <v>176</v>
      </c>
      <c r="B31" s="213" t="s">
        <v>175</v>
      </c>
      <c r="C31" s="211">
        <v>1.17848</v>
      </c>
      <c r="D31" s="211">
        <v>1.2833924793099576</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174</v>
      </c>
      <c r="B32" s="213" t="s">
        <v>173</v>
      </c>
      <c r="C32" s="211">
        <v>6.0394600000000001</v>
      </c>
      <c r="D32" s="211">
        <v>6.6268989441814421</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13.67136</v>
      </c>
      <c r="D33" s="211">
        <v>15.001145867634223</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3.4020299999999972</v>
      </c>
      <c r="D34" s="211">
        <v>3.7329376101586118</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27"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167</v>
      </c>
      <c r="B36" s="213" t="s">
        <v>572</v>
      </c>
      <c r="C36" s="211"/>
      <c r="D36" s="211"/>
      <c r="E36" s="211"/>
      <c r="F36" s="211"/>
      <c r="G36" s="211">
        <v>0</v>
      </c>
      <c r="H36" s="211">
        <v>0</v>
      </c>
      <c r="I36" s="211" t="s">
        <v>498</v>
      </c>
      <c r="J36" s="211">
        <v>0</v>
      </c>
      <c r="K36" s="211" t="s">
        <v>498</v>
      </c>
      <c r="L36" s="211">
        <v>0</v>
      </c>
      <c r="M36" s="216" t="s">
        <v>498</v>
      </c>
      <c r="N36" s="211">
        <v>0</v>
      </c>
      <c r="O36" s="211" t="s">
        <v>498</v>
      </c>
      <c r="P36" s="211">
        <v>0</v>
      </c>
      <c r="Q36" s="216" t="s">
        <v>498</v>
      </c>
      <c r="R36" s="211">
        <v>0</v>
      </c>
      <c r="S36" s="211" t="s">
        <v>498</v>
      </c>
      <c r="T36" s="211">
        <v>0</v>
      </c>
      <c r="U36" s="216" t="s">
        <v>498</v>
      </c>
      <c r="V36" s="211">
        <v>0</v>
      </c>
      <c r="W36" s="211" t="s">
        <v>498</v>
      </c>
      <c r="X36" s="211">
        <v>0</v>
      </c>
      <c r="Y36" s="216" t="s">
        <v>498</v>
      </c>
      <c r="Z36" s="211">
        <v>0</v>
      </c>
      <c r="AA36" s="211" t="s">
        <v>498</v>
      </c>
      <c r="AB36" s="211">
        <v>0</v>
      </c>
      <c r="AC36" s="211">
        <v>0</v>
      </c>
    </row>
    <row r="37" spans="1:29" ht="31.5" x14ac:dyDescent="0.25">
      <c r="A37" s="212" t="s">
        <v>166</v>
      </c>
      <c r="B37" s="215" t="s">
        <v>570</v>
      </c>
      <c r="C37" s="211"/>
      <c r="D37" s="211"/>
      <c r="E37" s="211"/>
      <c r="F37" s="211"/>
      <c r="G37" s="211">
        <v>0</v>
      </c>
      <c r="H37" s="211">
        <v>0</v>
      </c>
      <c r="I37" s="211" t="s">
        <v>498</v>
      </c>
      <c r="J37" s="211">
        <v>0</v>
      </c>
      <c r="K37" s="211" t="s">
        <v>498</v>
      </c>
      <c r="L37" s="211">
        <v>0</v>
      </c>
      <c r="M37" s="216" t="s">
        <v>498</v>
      </c>
      <c r="N37" s="211">
        <v>0</v>
      </c>
      <c r="O37" s="211" t="s">
        <v>498</v>
      </c>
      <c r="P37" s="211">
        <v>0</v>
      </c>
      <c r="Q37" s="216" t="s">
        <v>498</v>
      </c>
      <c r="R37" s="211">
        <v>0</v>
      </c>
      <c r="S37" s="211" t="s">
        <v>498</v>
      </c>
      <c r="T37" s="211">
        <v>0</v>
      </c>
      <c r="U37" s="216" t="s">
        <v>498</v>
      </c>
      <c r="V37" s="211">
        <v>0</v>
      </c>
      <c r="W37" s="211" t="s">
        <v>498</v>
      </c>
      <c r="X37" s="211">
        <v>0</v>
      </c>
      <c r="Y37" s="216" t="s">
        <v>498</v>
      </c>
      <c r="Z37" s="211">
        <v>0</v>
      </c>
      <c r="AA37" s="211" t="s">
        <v>498</v>
      </c>
      <c r="AB37" s="211">
        <v>0</v>
      </c>
      <c r="AC37" s="211">
        <v>0</v>
      </c>
    </row>
    <row r="38" spans="1:29" x14ac:dyDescent="0.25">
      <c r="A38" s="212" t="s">
        <v>165</v>
      </c>
      <c r="B38" s="215" t="s">
        <v>156</v>
      </c>
      <c r="C38" s="211"/>
      <c r="D38" s="211"/>
      <c r="E38" s="211"/>
      <c r="F38" s="211"/>
      <c r="G38" s="211">
        <v>0</v>
      </c>
      <c r="H38" s="211">
        <v>0</v>
      </c>
      <c r="I38" s="211" t="s">
        <v>498</v>
      </c>
      <c r="J38" s="211">
        <v>0</v>
      </c>
      <c r="K38" s="211" t="s">
        <v>498</v>
      </c>
      <c r="L38" s="211">
        <v>0</v>
      </c>
      <c r="M38" s="216" t="s">
        <v>498</v>
      </c>
      <c r="N38" s="211">
        <v>0</v>
      </c>
      <c r="O38" s="211" t="s">
        <v>498</v>
      </c>
      <c r="P38" s="211">
        <v>0</v>
      </c>
      <c r="Q38" s="216" t="s">
        <v>498</v>
      </c>
      <c r="R38" s="211">
        <v>0</v>
      </c>
      <c r="S38" s="211" t="s">
        <v>498</v>
      </c>
      <c r="T38" s="211">
        <v>0</v>
      </c>
      <c r="U38" s="216" t="s">
        <v>498</v>
      </c>
      <c r="V38" s="211">
        <v>0</v>
      </c>
      <c r="W38" s="211" t="s">
        <v>498</v>
      </c>
      <c r="X38" s="211">
        <v>0</v>
      </c>
      <c r="Y38" s="216" t="s">
        <v>498</v>
      </c>
      <c r="Z38" s="211">
        <v>0</v>
      </c>
      <c r="AA38" s="211" t="s">
        <v>498</v>
      </c>
      <c r="AB38" s="211">
        <v>0</v>
      </c>
      <c r="AC38" s="211">
        <v>0</v>
      </c>
    </row>
    <row r="39" spans="1:29" x14ac:dyDescent="0.25">
      <c r="A39" s="212" t="s">
        <v>164</v>
      </c>
      <c r="B39" s="213" t="s">
        <v>571</v>
      </c>
      <c r="C39" s="211"/>
      <c r="D39" s="211"/>
      <c r="E39" s="211"/>
      <c r="F39" s="211"/>
      <c r="G39" s="211">
        <v>0</v>
      </c>
      <c r="H39" s="211">
        <v>0</v>
      </c>
      <c r="I39" s="211" t="s">
        <v>498</v>
      </c>
      <c r="J39" s="211">
        <v>0</v>
      </c>
      <c r="K39" s="211" t="s">
        <v>498</v>
      </c>
      <c r="L39" s="211">
        <v>0</v>
      </c>
      <c r="M39" s="216" t="s">
        <v>498</v>
      </c>
      <c r="N39" s="211">
        <v>0</v>
      </c>
      <c r="O39" s="211" t="s">
        <v>498</v>
      </c>
      <c r="P39" s="211">
        <v>0</v>
      </c>
      <c r="Q39" s="216" t="s">
        <v>498</v>
      </c>
      <c r="R39" s="211">
        <v>0</v>
      </c>
      <c r="S39" s="211" t="s">
        <v>498</v>
      </c>
      <c r="T39" s="211">
        <v>0</v>
      </c>
      <c r="U39" s="216" t="s">
        <v>498</v>
      </c>
      <c r="V39" s="211">
        <v>0</v>
      </c>
      <c r="W39" s="211" t="s">
        <v>498</v>
      </c>
      <c r="X39" s="211">
        <v>0</v>
      </c>
      <c r="Y39" s="216" t="s">
        <v>498</v>
      </c>
      <c r="Z39" s="211">
        <v>0</v>
      </c>
      <c r="AA39" s="211" t="s">
        <v>498</v>
      </c>
      <c r="AB39" s="211">
        <v>0</v>
      </c>
      <c r="AC39" s="211">
        <v>0</v>
      </c>
    </row>
    <row r="40" spans="1:29" x14ac:dyDescent="0.25">
      <c r="A40" s="212" t="s">
        <v>163</v>
      </c>
      <c r="B40" s="213" t="s">
        <v>573</v>
      </c>
      <c r="C40" s="211"/>
      <c r="D40" s="211"/>
      <c r="E40" s="211"/>
      <c r="F40" s="211"/>
      <c r="G40" s="211">
        <v>0</v>
      </c>
      <c r="H40" s="211">
        <v>0</v>
      </c>
      <c r="I40" s="211" t="s">
        <v>498</v>
      </c>
      <c r="J40" s="211">
        <v>0</v>
      </c>
      <c r="K40" s="211" t="s">
        <v>498</v>
      </c>
      <c r="L40" s="211">
        <v>0</v>
      </c>
      <c r="M40" s="216" t="s">
        <v>498</v>
      </c>
      <c r="N40" s="211">
        <v>0</v>
      </c>
      <c r="O40" s="211" t="s">
        <v>498</v>
      </c>
      <c r="P40" s="211">
        <v>0</v>
      </c>
      <c r="Q40" s="216" t="s">
        <v>498</v>
      </c>
      <c r="R40" s="211">
        <v>0</v>
      </c>
      <c r="S40" s="211" t="s">
        <v>498</v>
      </c>
      <c r="T40" s="211">
        <v>0</v>
      </c>
      <c r="U40" s="216" t="s">
        <v>498</v>
      </c>
      <c r="V40" s="211">
        <v>0</v>
      </c>
      <c r="W40" s="211" t="s">
        <v>498</v>
      </c>
      <c r="X40" s="211">
        <v>0</v>
      </c>
      <c r="Y40" s="216" t="s">
        <v>498</v>
      </c>
      <c r="Z40" s="211">
        <v>0</v>
      </c>
      <c r="AA40" s="211" t="s">
        <v>498</v>
      </c>
      <c r="AB40" s="211">
        <v>0</v>
      </c>
      <c r="AC40" s="211">
        <v>0</v>
      </c>
    </row>
    <row r="41" spans="1:29" x14ac:dyDescent="0.25">
      <c r="A41" s="212" t="s">
        <v>162</v>
      </c>
      <c r="B41" s="213" t="s">
        <v>574</v>
      </c>
      <c r="C41" s="211"/>
      <c r="D41" s="211"/>
      <c r="E41" s="211"/>
      <c r="F41" s="211"/>
      <c r="G41" s="211">
        <v>0</v>
      </c>
      <c r="H41" s="211">
        <v>0</v>
      </c>
      <c r="I41" s="211" t="s">
        <v>498</v>
      </c>
      <c r="J41" s="211">
        <v>0</v>
      </c>
      <c r="K41" s="211" t="s">
        <v>498</v>
      </c>
      <c r="L41" s="211">
        <v>0</v>
      </c>
      <c r="M41" s="216" t="s">
        <v>498</v>
      </c>
      <c r="N41" s="211">
        <v>0</v>
      </c>
      <c r="O41" s="211" t="s">
        <v>498</v>
      </c>
      <c r="P41" s="211">
        <v>0</v>
      </c>
      <c r="Q41" s="216" t="s">
        <v>498</v>
      </c>
      <c r="R41" s="211">
        <v>0</v>
      </c>
      <c r="S41" s="211" t="s">
        <v>498</v>
      </c>
      <c r="T41" s="211">
        <v>0</v>
      </c>
      <c r="U41" s="216" t="s">
        <v>498</v>
      </c>
      <c r="V41" s="211">
        <v>0</v>
      </c>
      <c r="W41" s="211" t="s">
        <v>498</v>
      </c>
      <c r="X41" s="211">
        <v>0</v>
      </c>
      <c r="Y41" s="216" t="s">
        <v>498</v>
      </c>
      <c r="Z41" s="211">
        <v>0</v>
      </c>
      <c r="AA41" s="211" t="s">
        <v>498</v>
      </c>
      <c r="AB41" s="211">
        <v>0</v>
      </c>
      <c r="AC41" s="211">
        <v>0</v>
      </c>
    </row>
    <row r="42" spans="1:29" x14ac:dyDescent="0.25">
      <c r="A42" s="212" t="s">
        <v>161</v>
      </c>
      <c r="B42" s="213" t="s">
        <v>575</v>
      </c>
      <c r="C42" s="211"/>
      <c r="D42" s="211"/>
      <c r="E42" s="211"/>
      <c r="F42" s="211"/>
      <c r="G42" s="211">
        <v>0</v>
      </c>
      <c r="H42" s="211">
        <v>0</v>
      </c>
      <c r="I42" s="211" t="s">
        <v>498</v>
      </c>
      <c r="J42" s="211">
        <v>0</v>
      </c>
      <c r="K42" s="211" t="s">
        <v>498</v>
      </c>
      <c r="L42" s="211">
        <v>0</v>
      </c>
      <c r="M42" s="216" t="s">
        <v>498</v>
      </c>
      <c r="N42" s="211">
        <v>0</v>
      </c>
      <c r="O42" s="211" t="s">
        <v>498</v>
      </c>
      <c r="P42" s="211">
        <v>0</v>
      </c>
      <c r="Q42" s="216" t="s">
        <v>498</v>
      </c>
      <c r="R42" s="211">
        <v>0</v>
      </c>
      <c r="S42" s="211" t="s">
        <v>498</v>
      </c>
      <c r="T42" s="211">
        <v>0</v>
      </c>
      <c r="U42" s="216" t="s">
        <v>498</v>
      </c>
      <c r="V42" s="211">
        <v>0</v>
      </c>
      <c r="W42" s="211" t="s">
        <v>498</v>
      </c>
      <c r="X42" s="211">
        <v>0</v>
      </c>
      <c r="Y42" s="216" t="s">
        <v>498</v>
      </c>
      <c r="Z42" s="211">
        <v>0</v>
      </c>
      <c r="AA42" s="211" t="s">
        <v>498</v>
      </c>
      <c r="AB42" s="211">
        <v>0</v>
      </c>
      <c r="AC42" s="211">
        <v>0</v>
      </c>
    </row>
    <row r="43" spans="1:29" x14ac:dyDescent="0.25">
      <c r="A43" s="212" t="s">
        <v>548</v>
      </c>
      <c r="B43" s="213" t="s">
        <v>576</v>
      </c>
      <c r="C43" s="211"/>
      <c r="D43" s="211"/>
      <c r="E43" s="211"/>
      <c r="F43" s="211"/>
      <c r="G43" s="211">
        <v>0</v>
      </c>
      <c r="H43" s="211">
        <v>0</v>
      </c>
      <c r="I43" s="211" t="s">
        <v>498</v>
      </c>
      <c r="J43" s="211">
        <v>0</v>
      </c>
      <c r="K43" s="211" t="s">
        <v>498</v>
      </c>
      <c r="L43" s="211">
        <v>0</v>
      </c>
      <c r="M43" s="216" t="s">
        <v>498</v>
      </c>
      <c r="N43" s="211">
        <v>0</v>
      </c>
      <c r="O43" s="211" t="s">
        <v>498</v>
      </c>
      <c r="P43" s="211">
        <v>0</v>
      </c>
      <c r="Q43" s="216" t="s">
        <v>498</v>
      </c>
      <c r="R43" s="211">
        <v>0</v>
      </c>
      <c r="S43" s="211" t="s">
        <v>498</v>
      </c>
      <c r="T43" s="211">
        <v>0</v>
      </c>
      <c r="U43" s="216" t="s">
        <v>498</v>
      </c>
      <c r="V43" s="211">
        <v>0</v>
      </c>
      <c r="W43" s="211" t="s">
        <v>498</v>
      </c>
      <c r="X43" s="211">
        <v>0</v>
      </c>
      <c r="Y43" s="216" t="s">
        <v>498</v>
      </c>
      <c r="Z43" s="211">
        <v>0</v>
      </c>
      <c r="AA43" s="211" t="s">
        <v>498</v>
      </c>
      <c r="AB43" s="211">
        <v>0</v>
      </c>
      <c r="AC43" s="211">
        <v>0</v>
      </c>
    </row>
    <row r="44" spans="1:29" x14ac:dyDescent="0.25">
      <c r="A44" s="212" t="s">
        <v>549</v>
      </c>
      <c r="B44" s="213" t="s">
        <v>577</v>
      </c>
      <c r="C44" s="211"/>
      <c r="D44" s="211"/>
      <c r="E44" s="211"/>
      <c r="F44" s="211"/>
      <c r="G44" s="211">
        <v>0</v>
      </c>
      <c r="H44" s="211">
        <v>0</v>
      </c>
      <c r="I44" s="211" t="s">
        <v>498</v>
      </c>
      <c r="J44" s="211">
        <v>0</v>
      </c>
      <c r="K44" s="211" t="s">
        <v>498</v>
      </c>
      <c r="L44" s="211">
        <v>0</v>
      </c>
      <c r="M44" s="216" t="s">
        <v>498</v>
      </c>
      <c r="N44" s="211">
        <v>0</v>
      </c>
      <c r="O44" s="211" t="s">
        <v>498</v>
      </c>
      <c r="P44" s="211">
        <v>0</v>
      </c>
      <c r="Q44" s="216" t="s">
        <v>498</v>
      </c>
      <c r="R44" s="211">
        <v>0</v>
      </c>
      <c r="S44" s="211" t="s">
        <v>498</v>
      </c>
      <c r="T44" s="211">
        <v>0</v>
      </c>
      <c r="U44" s="216" t="s">
        <v>498</v>
      </c>
      <c r="V44" s="211">
        <v>0</v>
      </c>
      <c r="W44" s="211" t="s">
        <v>498</v>
      </c>
      <c r="X44" s="211">
        <v>0</v>
      </c>
      <c r="Y44" s="216" t="s">
        <v>498</v>
      </c>
      <c r="Z44" s="211">
        <v>0</v>
      </c>
      <c r="AA44" s="211" t="s">
        <v>498</v>
      </c>
      <c r="AB44" s="211">
        <v>0</v>
      </c>
      <c r="AC44" s="211">
        <v>0</v>
      </c>
    </row>
    <row r="45" spans="1:29" x14ac:dyDescent="0.25">
      <c r="A45" s="212" t="s">
        <v>550</v>
      </c>
      <c r="B45" s="213" t="s">
        <v>578</v>
      </c>
      <c r="C45" s="211"/>
      <c r="D45" s="211"/>
      <c r="E45" s="211"/>
      <c r="F45" s="211"/>
      <c r="G45" s="211">
        <v>0</v>
      </c>
      <c r="H45" s="211">
        <v>0</v>
      </c>
      <c r="I45" s="211" t="s">
        <v>498</v>
      </c>
      <c r="J45" s="211">
        <v>0</v>
      </c>
      <c r="K45" s="211" t="s">
        <v>498</v>
      </c>
      <c r="L45" s="211">
        <v>0</v>
      </c>
      <c r="M45" s="216" t="s">
        <v>498</v>
      </c>
      <c r="N45" s="211">
        <v>0</v>
      </c>
      <c r="O45" s="211" t="s">
        <v>498</v>
      </c>
      <c r="P45" s="211">
        <v>0</v>
      </c>
      <c r="Q45" s="216" t="s">
        <v>498</v>
      </c>
      <c r="R45" s="211">
        <v>0</v>
      </c>
      <c r="S45" s="211" t="s">
        <v>498</v>
      </c>
      <c r="T45" s="211">
        <v>0</v>
      </c>
      <c r="U45" s="216" t="s">
        <v>498</v>
      </c>
      <c r="V45" s="211">
        <v>0</v>
      </c>
      <c r="W45" s="211" t="s">
        <v>498</v>
      </c>
      <c r="X45" s="211">
        <v>0</v>
      </c>
      <c r="Y45" s="216" t="s">
        <v>498</v>
      </c>
      <c r="Z45" s="211">
        <v>0</v>
      </c>
      <c r="AA45" s="211" t="s">
        <v>498</v>
      </c>
      <c r="AB45" s="211">
        <v>0</v>
      </c>
      <c r="AC45" s="211">
        <v>0</v>
      </c>
    </row>
    <row r="46" spans="1:29" x14ac:dyDescent="0.25">
      <c r="A46" s="212" t="s">
        <v>551</v>
      </c>
      <c r="B46" s="213" t="s">
        <v>579</v>
      </c>
      <c r="C46" s="211"/>
      <c r="D46" s="211"/>
      <c r="E46" s="211"/>
      <c r="F46" s="211"/>
      <c r="G46" s="211">
        <v>0</v>
      </c>
      <c r="H46" s="211">
        <v>0</v>
      </c>
      <c r="I46" s="211" t="s">
        <v>498</v>
      </c>
      <c r="J46" s="211">
        <v>0</v>
      </c>
      <c r="K46" s="211" t="s">
        <v>498</v>
      </c>
      <c r="L46" s="211">
        <v>0</v>
      </c>
      <c r="M46" s="216" t="s">
        <v>498</v>
      </c>
      <c r="N46" s="211">
        <v>0</v>
      </c>
      <c r="O46" s="211" t="s">
        <v>498</v>
      </c>
      <c r="P46" s="211">
        <v>0</v>
      </c>
      <c r="Q46" s="216" t="s">
        <v>498</v>
      </c>
      <c r="R46" s="211">
        <v>0</v>
      </c>
      <c r="S46" s="211" t="s">
        <v>498</v>
      </c>
      <c r="T46" s="211">
        <v>0</v>
      </c>
      <c r="U46" s="216" t="s">
        <v>498</v>
      </c>
      <c r="V46" s="211">
        <v>0</v>
      </c>
      <c r="W46" s="211" t="s">
        <v>498</v>
      </c>
      <c r="X46" s="211">
        <v>0</v>
      </c>
      <c r="Y46" s="216" t="s">
        <v>498</v>
      </c>
      <c r="Z46" s="211">
        <v>0</v>
      </c>
      <c r="AA46" s="211" t="s">
        <v>498</v>
      </c>
      <c r="AB46" s="211">
        <v>0</v>
      </c>
      <c r="AC46" s="211">
        <v>0</v>
      </c>
    </row>
    <row r="47" spans="1:29" s="227"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row>
    <row r="48" spans="1:29" x14ac:dyDescent="0.25">
      <c r="A48" s="212" t="s">
        <v>159</v>
      </c>
      <c r="B48" s="213" t="s">
        <v>572</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158</v>
      </c>
      <c r="B49" s="215" t="s">
        <v>570</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149</v>
      </c>
      <c r="B54" s="213" t="s">
        <v>573</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552</v>
      </c>
      <c r="B55" s="213" t="s">
        <v>574</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553</v>
      </c>
      <c r="B56" s="213" t="s">
        <v>575</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554</v>
      </c>
      <c r="B57" s="213" t="s">
        <v>576</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555</v>
      </c>
      <c r="B58" s="213" t="s">
        <v>577</v>
      </c>
      <c r="C58" s="211">
        <v>13</v>
      </c>
      <c r="D58" s="211">
        <v>13</v>
      </c>
      <c r="E58" s="211"/>
      <c r="F58" s="211"/>
      <c r="G58" s="211">
        <v>0</v>
      </c>
      <c r="H58" s="211">
        <v>0</v>
      </c>
      <c r="I58" s="211"/>
      <c r="J58" s="211">
        <v>0</v>
      </c>
      <c r="K58" s="211"/>
      <c r="L58" s="211">
        <v>13</v>
      </c>
      <c r="M58" s="211"/>
      <c r="N58" s="211">
        <v>13</v>
      </c>
      <c r="O58" s="211"/>
      <c r="P58" s="211">
        <v>0</v>
      </c>
      <c r="Q58" s="211"/>
      <c r="R58" s="211">
        <v>0</v>
      </c>
      <c r="S58" s="211"/>
      <c r="T58" s="211">
        <v>0</v>
      </c>
      <c r="U58" s="211"/>
      <c r="V58" s="211">
        <v>0</v>
      </c>
      <c r="W58" s="211"/>
      <c r="X58" s="211">
        <v>0</v>
      </c>
      <c r="Y58" s="211"/>
      <c r="Z58" s="211">
        <v>0</v>
      </c>
      <c r="AA58" s="211"/>
      <c r="AB58" s="211">
        <v>13</v>
      </c>
      <c r="AC58" s="211">
        <v>13</v>
      </c>
    </row>
    <row r="59" spans="1:29" x14ac:dyDescent="0.25">
      <c r="A59" s="212" t="s">
        <v>556</v>
      </c>
      <c r="B59" s="213" t="s">
        <v>578</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557</v>
      </c>
      <c r="B60" s="213" t="s">
        <v>579</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27"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24.291329999999999</v>
      </c>
      <c r="D62" s="211">
        <v>26.64437490128423</v>
      </c>
      <c r="E62" s="211"/>
      <c r="F62" s="211"/>
      <c r="G62" s="211">
        <v>0</v>
      </c>
      <c r="H62" s="211">
        <v>0</v>
      </c>
      <c r="I62" s="211"/>
      <c r="J62" s="211">
        <v>0</v>
      </c>
      <c r="K62" s="211"/>
      <c r="L62" s="211">
        <v>24.291329999999999</v>
      </c>
      <c r="M62" s="211"/>
      <c r="N62" s="211">
        <v>26.644374901284198</v>
      </c>
      <c r="O62" s="211"/>
      <c r="P62" s="211">
        <v>0</v>
      </c>
      <c r="Q62" s="211"/>
      <c r="R62" s="211">
        <v>0</v>
      </c>
      <c r="S62" s="211"/>
      <c r="T62" s="211">
        <v>0</v>
      </c>
      <c r="U62" s="211"/>
      <c r="V62" s="211">
        <v>0</v>
      </c>
      <c r="W62" s="211"/>
      <c r="X62" s="211">
        <v>0</v>
      </c>
      <c r="Y62" s="211"/>
      <c r="Z62" s="211">
        <v>0</v>
      </c>
      <c r="AA62" s="211"/>
      <c r="AB62" s="211">
        <v>24.291329999999999</v>
      </c>
      <c r="AC62" s="211">
        <v>26.644374901284198</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18.75"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141</v>
      </c>
      <c r="B67" s="215" t="s">
        <v>573</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17.25" customHeight="1" x14ac:dyDescent="0.25">
      <c r="A68" s="212" t="s">
        <v>558</v>
      </c>
      <c r="B68" s="215" t="s">
        <v>574</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559</v>
      </c>
      <c r="B69" s="215" t="s">
        <v>575</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560</v>
      </c>
      <c r="B70" s="215" t="s">
        <v>576</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561</v>
      </c>
      <c r="B71" s="215" t="s">
        <v>577</v>
      </c>
      <c r="C71" s="211"/>
      <c r="D71" s="211"/>
      <c r="E71" s="211"/>
      <c r="F71" s="211"/>
      <c r="G71" s="211">
        <v>0</v>
      </c>
      <c r="H71" s="211">
        <v>0</v>
      </c>
      <c r="I71" s="211"/>
      <c r="J71" s="211">
        <v>0</v>
      </c>
      <c r="K71" s="211"/>
      <c r="L71" s="211">
        <v>13</v>
      </c>
      <c r="M71" s="211"/>
      <c r="N71" s="211">
        <v>13</v>
      </c>
      <c r="O71" s="211"/>
      <c r="P71" s="211">
        <v>0</v>
      </c>
      <c r="Q71" s="211"/>
      <c r="R71" s="211">
        <v>0</v>
      </c>
      <c r="S71" s="211"/>
      <c r="T71" s="211">
        <v>0</v>
      </c>
      <c r="U71" s="211"/>
      <c r="V71" s="211">
        <v>0</v>
      </c>
      <c r="W71" s="211"/>
      <c r="X71" s="211">
        <v>0</v>
      </c>
      <c r="Y71" s="211"/>
      <c r="Z71" s="211">
        <v>0</v>
      </c>
      <c r="AA71" s="211"/>
      <c r="AB71" s="211">
        <v>13</v>
      </c>
      <c r="AC71" s="211">
        <v>13</v>
      </c>
    </row>
    <row r="72" spans="1:29" ht="30.75" customHeight="1" x14ac:dyDescent="0.25">
      <c r="A72" s="212" t="s">
        <v>562</v>
      </c>
      <c r="B72" s="215" t="s">
        <v>578</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563</v>
      </c>
      <c r="B73" s="215" t="s">
        <v>579</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27"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27"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42" customHeight="1" x14ac:dyDescent="0.25">
      <c r="A76" s="212" t="s">
        <v>230</v>
      </c>
      <c r="B76" s="213" t="s">
        <v>572</v>
      </c>
      <c r="C76" s="218"/>
      <c r="D76" s="219"/>
      <c r="E76" s="220"/>
      <c r="F76" s="220"/>
      <c r="G76" s="211">
        <v>0</v>
      </c>
      <c r="H76" s="211">
        <v>0</v>
      </c>
      <c r="I76" s="211"/>
      <c r="J76" s="211">
        <v>0</v>
      </c>
      <c r="K76" s="211"/>
      <c r="L76" s="211">
        <v>0</v>
      </c>
      <c r="M76" s="220"/>
      <c r="N76" s="211">
        <v>0</v>
      </c>
      <c r="O76" s="219"/>
      <c r="P76" s="211">
        <v>0</v>
      </c>
      <c r="Q76" s="219"/>
      <c r="R76" s="211">
        <v>0</v>
      </c>
      <c r="S76" s="219"/>
      <c r="T76" s="211">
        <v>0</v>
      </c>
      <c r="U76" s="219"/>
      <c r="V76" s="211">
        <v>0</v>
      </c>
      <c r="W76" s="219"/>
      <c r="X76" s="211">
        <v>0</v>
      </c>
      <c r="Y76" s="219"/>
      <c r="Z76" s="211">
        <v>0</v>
      </c>
      <c r="AA76" s="219"/>
      <c r="AB76" s="211">
        <v>0</v>
      </c>
      <c r="AC76" s="211">
        <v>0</v>
      </c>
    </row>
    <row r="77" spans="1:29" ht="40.5" customHeight="1" x14ac:dyDescent="0.25">
      <c r="A77" s="212" t="s">
        <v>231</v>
      </c>
      <c r="B77" s="215" t="s">
        <v>570</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233</v>
      </c>
      <c r="B79" s="213" t="s">
        <v>580</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234</v>
      </c>
      <c r="B80" s="213" t="s">
        <v>573</v>
      </c>
      <c r="C80" s="218"/>
      <c r="D80" s="219"/>
      <c r="E80" s="220"/>
      <c r="F80" s="220"/>
      <c r="G80" s="211">
        <v>0</v>
      </c>
      <c r="H80" s="211">
        <v>0</v>
      </c>
      <c r="I80" s="211"/>
      <c r="J80" s="211">
        <v>0</v>
      </c>
      <c r="K80" s="211"/>
      <c r="L80" s="211">
        <v>0</v>
      </c>
      <c r="M80" s="220"/>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564</v>
      </c>
      <c r="B81" s="213" t="s">
        <v>574</v>
      </c>
      <c r="C81" s="218"/>
      <c r="D81" s="219"/>
      <c r="E81" s="220"/>
      <c r="F81" s="220"/>
      <c r="G81" s="211">
        <v>0</v>
      </c>
      <c r="H81" s="211">
        <v>0</v>
      </c>
      <c r="I81" s="211"/>
      <c r="J81" s="211">
        <v>0</v>
      </c>
      <c r="K81" s="211"/>
      <c r="L81" s="211">
        <v>0</v>
      </c>
      <c r="M81" s="220"/>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565</v>
      </c>
      <c r="B82" s="213" t="s">
        <v>575</v>
      </c>
      <c r="C82" s="218"/>
      <c r="D82" s="219"/>
      <c r="E82" s="220"/>
      <c r="F82" s="220"/>
      <c r="G82" s="211">
        <v>0</v>
      </c>
      <c r="H82" s="211">
        <v>0</v>
      </c>
      <c r="I82" s="211"/>
      <c r="J82" s="211">
        <v>0</v>
      </c>
      <c r="K82" s="211"/>
      <c r="L82" s="211">
        <v>0</v>
      </c>
      <c r="M82" s="220"/>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566</v>
      </c>
      <c r="B83" s="213" t="s">
        <v>576</v>
      </c>
      <c r="C83" s="218"/>
      <c r="D83" s="219"/>
      <c r="E83" s="220"/>
      <c r="F83" s="220"/>
      <c r="G83" s="211">
        <v>0</v>
      </c>
      <c r="H83" s="211">
        <v>0</v>
      </c>
      <c r="I83" s="211"/>
      <c r="J83" s="211">
        <v>0</v>
      </c>
      <c r="K83" s="211"/>
      <c r="L83" s="211">
        <v>0</v>
      </c>
      <c r="M83" s="220"/>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567</v>
      </c>
      <c r="B84" s="213" t="s">
        <v>577</v>
      </c>
      <c r="C84" s="218"/>
      <c r="D84" s="219"/>
      <c r="E84" s="220"/>
      <c r="F84" s="220"/>
      <c r="G84" s="211">
        <v>0</v>
      </c>
      <c r="H84" s="211">
        <v>0</v>
      </c>
      <c r="I84" s="211"/>
      <c r="J84" s="211">
        <v>0</v>
      </c>
      <c r="K84" s="211"/>
      <c r="L84" s="211">
        <v>13</v>
      </c>
      <c r="M84" s="220"/>
      <c r="N84" s="211">
        <v>13</v>
      </c>
      <c r="O84" s="219"/>
      <c r="P84" s="211">
        <v>0</v>
      </c>
      <c r="Q84" s="219"/>
      <c r="R84" s="211">
        <v>0</v>
      </c>
      <c r="S84" s="219"/>
      <c r="T84" s="211">
        <v>0</v>
      </c>
      <c r="U84" s="219"/>
      <c r="V84" s="211">
        <v>0</v>
      </c>
      <c r="W84" s="219"/>
      <c r="X84" s="211">
        <v>0</v>
      </c>
      <c r="Y84" s="219"/>
      <c r="Z84" s="211">
        <v>0</v>
      </c>
      <c r="AA84" s="219"/>
      <c r="AB84" s="211">
        <v>13</v>
      </c>
      <c r="AC84" s="211">
        <v>13</v>
      </c>
    </row>
    <row r="85" spans="1:29" x14ac:dyDescent="0.25">
      <c r="A85" s="212" t="s">
        <v>568</v>
      </c>
      <c r="B85" s="213" t="s">
        <v>578</v>
      </c>
      <c r="C85" s="218"/>
      <c r="D85" s="219"/>
      <c r="E85" s="220"/>
      <c r="F85" s="220"/>
      <c r="G85" s="211">
        <v>0</v>
      </c>
      <c r="H85" s="211">
        <v>0</v>
      </c>
      <c r="I85" s="211"/>
      <c r="J85" s="211">
        <v>0</v>
      </c>
      <c r="K85" s="211"/>
      <c r="L85" s="211">
        <v>0</v>
      </c>
      <c r="M85" s="220"/>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569</v>
      </c>
      <c r="B86" s="213" t="s">
        <v>579</v>
      </c>
      <c r="C86" s="221"/>
      <c r="D86" s="219"/>
      <c r="E86" s="220"/>
      <c r="F86" s="220"/>
      <c r="G86" s="211">
        <v>0</v>
      </c>
      <c r="H86" s="211">
        <v>0</v>
      </c>
      <c r="I86" s="211"/>
      <c r="J86" s="211">
        <v>0</v>
      </c>
      <c r="K86" s="211"/>
      <c r="L86" s="211">
        <v>0</v>
      </c>
      <c r="M86" s="220"/>
      <c r="N86" s="211">
        <v>0</v>
      </c>
      <c r="O86" s="219"/>
      <c r="P86" s="211">
        <v>0</v>
      </c>
      <c r="Q86" s="219"/>
      <c r="R86" s="211">
        <v>0</v>
      </c>
      <c r="S86" s="219"/>
      <c r="T86" s="211">
        <v>0</v>
      </c>
      <c r="U86" s="219"/>
      <c r="V86" s="211">
        <v>0</v>
      </c>
      <c r="W86" s="219"/>
      <c r="X86" s="211">
        <v>0</v>
      </c>
      <c r="Y86" s="219"/>
      <c r="Z86" s="211">
        <v>0</v>
      </c>
      <c r="AA86" s="219"/>
      <c r="AB86" s="211">
        <v>0</v>
      </c>
      <c r="AC86" s="21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9" zoomScaleSheetLayoutView="59" workbookViewId="0">
      <selection activeCell="AK26" sqref="AK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M_TP2000.PR.0063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ПС 110 кВ Морошка (промбаза) (установка ДГР, автоматики управления ДГР)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38" t="s">
        <v>463</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26" customFormat="1" ht="58.5" customHeight="1" x14ac:dyDescent="0.25">
      <c r="A22" s="339" t="s">
        <v>52</v>
      </c>
      <c r="B22" s="342" t="s">
        <v>24</v>
      </c>
      <c r="C22" s="339" t="s">
        <v>51</v>
      </c>
      <c r="D22" s="339" t="s">
        <v>50</v>
      </c>
      <c r="E22" s="345" t="s">
        <v>474</v>
      </c>
      <c r="F22" s="346"/>
      <c r="G22" s="346"/>
      <c r="H22" s="346"/>
      <c r="I22" s="346"/>
      <c r="J22" s="346"/>
      <c r="K22" s="346"/>
      <c r="L22" s="347"/>
      <c r="M22" s="339" t="s">
        <v>49</v>
      </c>
      <c r="N22" s="339" t="s">
        <v>48</v>
      </c>
      <c r="O22" s="339" t="s">
        <v>47</v>
      </c>
      <c r="P22" s="348" t="s">
        <v>265</v>
      </c>
      <c r="Q22" s="348" t="s">
        <v>46</v>
      </c>
      <c r="R22" s="348" t="s">
        <v>45</v>
      </c>
      <c r="S22" s="348" t="s">
        <v>44</v>
      </c>
      <c r="T22" s="348"/>
      <c r="U22" s="349" t="s">
        <v>43</v>
      </c>
      <c r="V22" s="349" t="s">
        <v>42</v>
      </c>
      <c r="W22" s="348" t="s">
        <v>41</v>
      </c>
      <c r="X22" s="348" t="s">
        <v>40</v>
      </c>
      <c r="Y22" s="348" t="s">
        <v>39</v>
      </c>
      <c r="Z22" s="362"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2" t="s">
        <v>25</v>
      </c>
    </row>
    <row r="23" spans="1:48" s="26" customFormat="1" ht="64.5" customHeight="1" x14ac:dyDescent="0.25">
      <c r="A23" s="340"/>
      <c r="B23" s="343"/>
      <c r="C23" s="340"/>
      <c r="D23" s="340"/>
      <c r="E23" s="354" t="s">
        <v>23</v>
      </c>
      <c r="F23" s="356" t="s">
        <v>139</v>
      </c>
      <c r="G23" s="356" t="s">
        <v>138</v>
      </c>
      <c r="H23" s="356" t="s">
        <v>137</v>
      </c>
      <c r="I23" s="360" t="s">
        <v>385</v>
      </c>
      <c r="J23" s="360" t="s">
        <v>386</v>
      </c>
      <c r="K23" s="360" t="s">
        <v>387</v>
      </c>
      <c r="L23" s="356" t="s">
        <v>80</v>
      </c>
      <c r="M23" s="340"/>
      <c r="N23" s="340"/>
      <c r="O23" s="340"/>
      <c r="P23" s="348"/>
      <c r="Q23" s="348"/>
      <c r="R23" s="348"/>
      <c r="S23" s="358" t="s">
        <v>2</v>
      </c>
      <c r="T23" s="358" t="s">
        <v>11</v>
      </c>
      <c r="U23" s="349"/>
      <c r="V23" s="349"/>
      <c r="W23" s="348"/>
      <c r="X23" s="348"/>
      <c r="Y23" s="348"/>
      <c r="Z23" s="348"/>
      <c r="AA23" s="348"/>
      <c r="AB23" s="348"/>
      <c r="AC23" s="348"/>
      <c r="AD23" s="348"/>
      <c r="AE23" s="348"/>
      <c r="AF23" s="348" t="s">
        <v>22</v>
      </c>
      <c r="AG23" s="348"/>
      <c r="AH23" s="348" t="s">
        <v>21</v>
      </c>
      <c r="AI23" s="348"/>
      <c r="AJ23" s="339" t="s">
        <v>20</v>
      </c>
      <c r="AK23" s="339" t="s">
        <v>19</v>
      </c>
      <c r="AL23" s="339" t="s">
        <v>18</v>
      </c>
      <c r="AM23" s="339" t="s">
        <v>17</v>
      </c>
      <c r="AN23" s="339" t="s">
        <v>16</v>
      </c>
      <c r="AO23" s="339" t="s">
        <v>15</v>
      </c>
      <c r="AP23" s="339" t="s">
        <v>14</v>
      </c>
      <c r="AQ23" s="350" t="s">
        <v>11</v>
      </c>
      <c r="AR23" s="348"/>
      <c r="AS23" s="348"/>
      <c r="AT23" s="348"/>
      <c r="AU23" s="348"/>
      <c r="AV23" s="353"/>
    </row>
    <row r="24" spans="1:48" s="26" customFormat="1" ht="96.75" customHeight="1" x14ac:dyDescent="0.25">
      <c r="A24" s="341"/>
      <c r="B24" s="344"/>
      <c r="C24" s="341"/>
      <c r="D24" s="341"/>
      <c r="E24" s="355"/>
      <c r="F24" s="357"/>
      <c r="G24" s="357"/>
      <c r="H24" s="357"/>
      <c r="I24" s="361"/>
      <c r="J24" s="361"/>
      <c r="K24" s="361"/>
      <c r="L24" s="357"/>
      <c r="M24" s="341"/>
      <c r="N24" s="341"/>
      <c r="O24" s="341"/>
      <c r="P24" s="348"/>
      <c r="Q24" s="348"/>
      <c r="R24" s="348"/>
      <c r="S24" s="359"/>
      <c r="T24" s="359"/>
      <c r="U24" s="349"/>
      <c r="V24" s="349"/>
      <c r="W24" s="348"/>
      <c r="X24" s="348"/>
      <c r="Y24" s="348"/>
      <c r="Z24" s="348"/>
      <c r="AA24" s="348"/>
      <c r="AB24" s="348"/>
      <c r="AC24" s="348"/>
      <c r="AD24" s="348"/>
      <c r="AE24" s="348"/>
      <c r="AF24" s="138" t="s">
        <v>13</v>
      </c>
      <c r="AG24" s="138" t="s">
        <v>12</v>
      </c>
      <c r="AH24" s="139" t="s">
        <v>2</v>
      </c>
      <c r="AI24" s="139" t="s">
        <v>11</v>
      </c>
      <c r="AJ24" s="341"/>
      <c r="AK24" s="341"/>
      <c r="AL24" s="341"/>
      <c r="AM24" s="341"/>
      <c r="AN24" s="341"/>
      <c r="AO24" s="341"/>
      <c r="AP24" s="341"/>
      <c r="AQ24" s="351"/>
      <c r="AR24" s="348"/>
      <c r="AS24" s="348"/>
      <c r="AT24" s="348"/>
      <c r="AU24" s="348"/>
      <c r="AV24" s="3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2" sqref="B22"/>
    </sheetView>
  </sheetViews>
  <sheetFormatPr defaultRowHeight="15.75" x14ac:dyDescent="0.25"/>
  <cols>
    <col min="1" max="2" width="66.140625" style="108" customWidth="1"/>
    <col min="3" max="3" width="45.7109375" style="180"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363" t="str">
        <f>'1. паспорт местоположение'!A5:C5</f>
        <v>Год раскрытия информации: 2023 год</v>
      </c>
      <c r="B5" s="363"/>
      <c r="C5" s="181"/>
      <c r="D5" s="69"/>
      <c r="E5" s="69"/>
      <c r="F5" s="69"/>
      <c r="G5" s="69"/>
      <c r="H5" s="69"/>
    </row>
    <row r="6" spans="1:8" ht="7.5" customHeight="1" x14ac:dyDescent="0.3">
      <c r="A6" s="143"/>
      <c r="B6" s="143"/>
      <c r="C6" s="182"/>
      <c r="D6" s="143"/>
      <c r="E6" s="143"/>
      <c r="F6" s="143"/>
      <c r="G6" s="143"/>
      <c r="H6" s="143"/>
    </row>
    <row r="7" spans="1:8" ht="18.75" x14ac:dyDescent="0.25">
      <c r="A7" s="262" t="s">
        <v>9</v>
      </c>
      <c r="B7" s="262"/>
      <c r="C7" s="183"/>
      <c r="D7" s="142"/>
      <c r="E7" s="142"/>
      <c r="F7" s="142"/>
      <c r="G7" s="142"/>
      <c r="H7" s="142"/>
    </row>
    <row r="8" spans="1:8" ht="8.25" customHeight="1" x14ac:dyDescent="0.25">
      <c r="A8" s="142"/>
      <c r="B8" s="142"/>
      <c r="C8" s="183"/>
      <c r="D8" s="142"/>
      <c r="E8" s="142"/>
      <c r="F8" s="142"/>
      <c r="G8" s="142"/>
      <c r="H8" s="142"/>
    </row>
    <row r="9" spans="1:8" x14ac:dyDescent="0.25">
      <c r="A9" s="266" t="str">
        <f>'1. паспорт местоположение'!A9:C9</f>
        <v>АО "Россети Тюмень"</v>
      </c>
      <c r="B9" s="266"/>
      <c r="C9" s="184"/>
      <c r="D9" s="140"/>
      <c r="E9" s="140"/>
      <c r="F9" s="140"/>
      <c r="G9" s="140"/>
      <c r="H9" s="140"/>
    </row>
    <row r="10" spans="1:8" x14ac:dyDescent="0.25">
      <c r="A10" s="259" t="s">
        <v>8</v>
      </c>
      <c r="B10" s="259"/>
      <c r="C10" s="33"/>
      <c r="D10" s="141"/>
      <c r="E10" s="141"/>
      <c r="F10" s="141"/>
      <c r="G10" s="141"/>
      <c r="H10" s="141"/>
    </row>
    <row r="11" spans="1:8" ht="18.75" x14ac:dyDescent="0.25">
      <c r="A11" s="142"/>
      <c r="B11" s="142"/>
      <c r="C11" s="183"/>
      <c r="D11" s="142"/>
      <c r="E11" s="142"/>
      <c r="F11" s="142"/>
      <c r="G11" s="142"/>
      <c r="H11" s="142"/>
    </row>
    <row r="12" spans="1:8" ht="13.5" customHeight="1" x14ac:dyDescent="0.25">
      <c r="A12" s="266" t="str">
        <f>'1. паспорт местоположение'!A12:C12</f>
        <v>M_TP2000.PR.0063</v>
      </c>
      <c r="B12" s="266"/>
      <c r="C12" s="184"/>
      <c r="D12" s="140"/>
      <c r="E12" s="140"/>
      <c r="F12" s="140"/>
      <c r="G12" s="140"/>
      <c r="H12" s="140"/>
    </row>
    <row r="13" spans="1:8" x14ac:dyDescent="0.25">
      <c r="A13" s="259" t="s">
        <v>7</v>
      </c>
      <c r="B13" s="259"/>
      <c r="C13" s="33"/>
      <c r="D13" s="141"/>
      <c r="E13" s="141"/>
      <c r="F13" s="141"/>
      <c r="G13" s="141"/>
      <c r="H13" s="141"/>
    </row>
    <row r="14" spans="1:8" ht="6" customHeight="1" x14ac:dyDescent="0.25">
      <c r="A14" s="11"/>
      <c r="B14" s="11"/>
      <c r="C14" s="11"/>
      <c r="D14" s="11"/>
      <c r="E14" s="11"/>
      <c r="F14" s="11"/>
      <c r="G14" s="11"/>
      <c r="H14" s="11"/>
    </row>
    <row r="15" spans="1:8" ht="24.75" customHeight="1" x14ac:dyDescent="0.25">
      <c r="A15" s="264" t="str">
        <f>'1. паспорт местоположение'!A15:C15</f>
        <v>Реконструкция ПС 110 кВ Морошка (промбаза) (установка ДГР, автоматики управления ДГР)</v>
      </c>
      <c r="B15" s="264"/>
      <c r="C15" s="184"/>
      <c r="D15" s="140"/>
      <c r="E15" s="140"/>
      <c r="F15" s="140"/>
      <c r="G15" s="140"/>
      <c r="H15" s="140"/>
    </row>
    <row r="16" spans="1:8" x14ac:dyDescent="0.25">
      <c r="A16" s="259" t="s">
        <v>6</v>
      </c>
      <c r="B16" s="259"/>
      <c r="C16" s="33"/>
      <c r="D16" s="141"/>
      <c r="E16" s="141"/>
      <c r="F16" s="141"/>
      <c r="G16" s="141"/>
      <c r="H16" s="141"/>
    </row>
    <row r="17" spans="1:2" x14ac:dyDescent="0.25">
      <c r="B17" s="110"/>
    </row>
    <row r="18" spans="1:2" ht="20.25" customHeight="1" x14ac:dyDescent="0.25">
      <c r="A18" s="368" t="s">
        <v>464</v>
      </c>
      <c r="B18" s="369"/>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543</v>
      </c>
    </row>
    <row r="25" spans="1:2" ht="16.5" thickBot="1" x14ac:dyDescent="0.3">
      <c r="A25" s="115" t="s">
        <v>340</v>
      </c>
      <c r="B25" s="113">
        <f>'3.3 паспорт описание'!C29</f>
        <v>2024</v>
      </c>
    </row>
    <row r="26" spans="1:2" ht="16.5" thickBot="1" x14ac:dyDescent="0.3">
      <c r="A26" s="116" t="s">
        <v>341</v>
      </c>
      <c r="B26" s="113" t="str">
        <f>'3.3 паспорт описание'!C30</f>
        <v>П</v>
      </c>
    </row>
    <row r="27" spans="1:2" ht="29.25" thickBot="1" x14ac:dyDescent="0.3">
      <c r="A27" s="124" t="s">
        <v>526</v>
      </c>
      <c r="B27" s="206">
        <v>31.787224827533102</v>
      </c>
    </row>
    <row r="28" spans="1:2" ht="16.5" thickBot="1" x14ac:dyDescent="0.3">
      <c r="A28" s="119" t="s">
        <v>342</v>
      </c>
      <c r="B28" s="119" t="s">
        <v>542</v>
      </c>
    </row>
    <row r="29" spans="1:2" ht="28.5" x14ac:dyDescent="0.25">
      <c r="A29" s="231" t="s">
        <v>343</v>
      </c>
      <c r="B29" s="232">
        <v>1.2769999999999999</v>
      </c>
    </row>
    <row r="30" spans="1:2" ht="28.5" x14ac:dyDescent="0.25">
      <c r="A30" s="233" t="s">
        <v>344</v>
      </c>
      <c r="B30" s="234">
        <v>1.2769999999999999</v>
      </c>
    </row>
    <row r="31" spans="1:2" x14ac:dyDescent="0.25">
      <c r="A31" s="235" t="s">
        <v>345</v>
      </c>
      <c r="B31" s="236"/>
    </row>
    <row r="32" spans="1:2" ht="29.25" thickBot="1" x14ac:dyDescent="0.3">
      <c r="A32" s="237" t="s">
        <v>592</v>
      </c>
      <c r="B32" s="238">
        <v>1.2769999999999999</v>
      </c>
    </row>
    <row r="33" spans="1:2" ht="30" x14ac:dyDescent="0.25">
      <c r="A33" s="239" t="s">
        <v>593</v>
      </c>
      <c r="B33" s="240">
        <v>1.2769999999999999</v>
      </c>
    </row>
    <row r="34" spans="1:2" x14ac:dyDescent="0.25">
      <c r="A34" s="241" t="s">
        <v>347</v>
      </c>
      <c r="B34" s="242">
        <v>4.38</v>
      </c>
    </row>
    <row r="35" spans="1:2" x14ac:dyDescent="0.25">
      <c r="A35" s="241" t="s">
        <v>348</v>
      </c>
      <c r="B35" s="243">
        <v>0</v>
      </c>
    </row>
    <row r="36" spans="1:2" ht="16.5" thickBot="1" x14ac:dyDescent="0.3">
      <c r="A36" s="241" t="s">
        <v>349</v>
      </c>
      <c r="B36" s="243">
        <v>0</v>
      </c>
    </row>
    <row r="37" spans="1:2" ht="29.25" thickBot="1" x14ac:dyDescent="0.3">
      <c r="A37" s="125" t="s">
        <v>350</v>
      </c>
      <c r="B37" s="206">
        <v>0</v>
      </c>
    </row>
    <row r="38" spans="1:2" ht="16.5" thickBot="1" x14ac:dyDescent="0.3">
      <c r="A38" s="119" t="s">
        <v>346</v>
      </c>
      <c r="B38" s="119"/>
    </row>
    <row r="39" spans="1:2" ht="16.5" thickBot="1" x14ac:dyDescent="0.3">
      <c r="A39" s="119" t="s">
        <v>347</v>
      </c>
      <c r="B39" s="119"/>
    </row>
    <row r="40" spans="1:2" ht="16.5" thickBot="1" x14ac:dyDescent="0.3">
      <c r="A40" s="119" t="s">
        <v>348</v>
      </c>
      <c r="B40" s="119"/>
    </row>
    <row r="41" spans="1:2" ht="16.5" thickBot="1" x14ac:dyDescent="0.3">
      <c r="A41" s="119" t="s">
        <v>349</v>
      </c>
      <c r="B41" s="119"/>
    </row>
    <row r="42" spans="1:2" ht="29.25" thickBot="1" x14ac:dyDescent="0.3">
      <c r="A42" s="125" t="s">
        <v>351</v>
      </c>
      <c r="B42" s="206">
        <v>0</v>
      </c>
    </row>
    <row r="43" spans="1:2" ht="16.5" thickBot="1" x14ac:dyDescent="0.3">
      <c r="A43" s="119" t="s">
        <v>485</v>
      </c>
      <c r="B43" s="179"/>
    </row>
    <row r="44" spans="1:2" ht="16.5" thickBot="1" x14ac:dyDescent="0.3">
      <c r="A44" s="119" t="s">
        <v>347</v>
      </c>
      <c r="B44" s="179"/>
    </row>
    <row r="45" spans="1:2" ht="16.5" thickBot="1" x14ac:dyDescent="0.3">
      <c r="A45" s="119" t="s">
        <v>348</v>
      </c>
      <c r="B45" s="179"/>
    </row>
    <row r="46" spans="1:2" ht="16.5" thickBot="1" x14ac:dyDescent="0.3">
      <c r="A46" s="119" t="s">
        <v>349</v>
      </c>
      <c r="B46" s="179"/>
    </row>
    <row r="47" spans="1:2" ht="29.25" thickBot="1" x14ac:dyDescent="0.3">
      <c r="A47" s="118" t="s">
        <v>352</v>
      </c>
      <c r="B47" s="206">
        <v>0</v>
      </c>
    </row>
    <row r="48" spans="1:2" ht="16.5" thickBot="1" x14ac:dyDescent="0.3">
      <c r="A48" s="120" t="s">
        <v>345</v>
      </c>
      <c r="B48" s="126"/>
    </row>
    <row r="49" spans="1:3" ht="16.5" thickBot="1" x14ac:dyDescent="0.3">
      <c r="A49" s="120" t="s">
        <v>353</v>
      </c>
      <c r="B49" s="126"/>
    </row>
    <row r="50" spans="1:3" ht="16.5" thickBot="1" x14ac:dyDescent="0.3">
      <c r="A50" s="120" t="s">
        <v>354</v>
      </c>
      <c r="B50" s="126"/>
    </row>
    <row r="51" spans="1:3" ht="16.5" thickBot="1" x14ac:dyDescent="0.3">
      <c r="A51" s="120" t="s">
        <v>355</v>
      </c>
      <c r="B51" s="178"/>
    </row>
    <row r="52" spans="1:3" ht="16.5" thickBot="1" x14ac:dyDescent="0.3">
      <c r="A52" s="115" t="s">
        <v>356</v>
      </c>
      <c r="B52" s="206">
        <v>0</v>
      </c>
    </row>
    <row r="53" spans="1:3" ht="16.5" thickBot="1" x14ac:dyDescent="0.3">
      <c r="A53" s="115" t="s">
        <v>357</v>
      </c>
      <c r="B53" s="206">
        <v>0</v>
      </c>
    </row>
    <row r="54" spans="1:3" ht="16.5" thickBot="1" x14ac:dyDescent="0.3">
      <c r="A54" s="115" t="s">
        <v>358</v>
      </c>
      <c r="B54" s="206">
        <v>0</v>
      </c>
    </row>
    <row r="55" spans="1:3" ht="16.5" thickBot="1" x14ac:dyDescent="0.3">
      <c r="A55" s="116" t="s">
        <v>359</v>
      </c>
      <c r="B55" s="206">
        <v>0</v>
      </c>
    </row>
    <row r="56" spans="1:3" ht="15.75" customHeight="1" x14ac:dyDescent="0.25">
      <c r="A56" s="118" t="s">
        <v>360</v>
      </c>
      <c r="B56" s="120"/>
      <c r="C56" s="364"/>
    </row>
    <row r="57" spans="1:3" x14ac:dyDescent="0.25">
      <c r="A57" s="122" t="s">
        <v>361</v>
      </c>
      <c r="B57" s="122" t="s">
        <v>538</v>
      </c>
      <c r="C57" s="364"/>
    </row>
    <row r="58" spans="1:3" ht="30.75" thickBot="1" x14ac:dyDescent="0.3">
      <c r="A58" s="122" t="s">
        <v>362</v>
      </c>
      <c r="B58" s="117" t="s">
        <v>590</v>
      </c>
      <c r="C58" s="364"/>
    </row>
    <row r="59" spans="1:3" ht="16.5" thickBot="1" x14ac:dyDescent="0.3">
      <c r="A59" s="122" t="s">
        <v>363</v>
      </c>
      <c r="B59" s="117"/>
      <c r="C59" s="364"/>
    </row>
    <row r="60" spans="1:3" ht="16.5" thickBot="1" x14ac:dyDescent="0.3">
      <c r="A60" s="122" t="s">
        <v>364</v>
      </c>
      <c r="B60" s="117"/>
      <c r="C60" s="364"/>
    </row>
    <row r="61" spans="1:3" ht="16.5" thickBot="1" x14ac:dyDescent="0.3">
      <c r="A61" s="123" t="s">
        <v>365</v>
      </c>
      <c r="B61" s="117"/>
      <c r="C61" s="364"/>
    </row>
    <row r="62" spans="1:3" ht="30.75" thickBot="1" x14ac:dyDescent="0.3">
      <c r="A62" s="120" t="s">
        <v>366</v>
      </c>
      <c r="B62" s="117" t="s">
        <v>539</v>
      </c>
    </row>
    <row r="63" spans="1:3" ht="29.25" thickBot="1" x14ac:dyDescent="0.3">
      <c r="A63" s="115" t="s">
        <v>367</v>
      </c>
      <c r="B63" s="117" t="s">
        <v>539</v>
      </c>
    </row>
    <row r="64" spans="1:3" ht="16.5" thickBot="1" x14ac:dyDescent="0.3">
      <c r="A64" s="120" t="s">
        <v>345</v>
      </c>
      <c r="B64" s="127"/>
    </row>
    <row r="65" spans="1:3" ht="16.5" thickBot="1" x14ac:dyDescent="0.3">
      <c r="A65" s="120" t="s">
        <v>368</v>
      </c>
      <c r="B65" s="121"/>
    </row>
    <row r="66" spans="1:3" ht="16.5" thickBot="1" x14ac:dyDescent="0.3">
      <c r="A66" s="120" t="s">
        <v>369</v>
      </c>
      <c r="B66" s="127"/>
    </row>
    <row r="67" spans="1:3" ht="30.75" thickBot="1" x14ac:dyDescent="0.3">
      <c r="A67" s="128" t="s">
        <v>370</v>
      </c>
      <c r="B67" s="119" t="s">
        <v>541</v>
      </c>
      <c r="C67" s="185"/>
    </row>
    <row r="68" spans="1:3" ht="16.5" thickBot="1" x14ac:dyDescent="0.3">
      <c r="A68" s="115" t="s">
        <v>371</v>
      </c>
      <c r="B68" s="117" t="s">
        <v>544</v>
      </c>
    </row>
    <row r="69" spans="1:3" ht="16.5" thickBot="1" x14ac:dyDescent="0.3">
      <c r="A69" s="122" t="s">
        <v>372</v>
      </c>
      <c r="B69" s="117" t="s">
        <v>539</v>
      </c>
    </row>
    <row r="70" spans="1:3" ht="16.5" thickBot="1" x14ac:dyDescent="0.3">
      <c r="A70" s="122" t="s">
        <v>373</v>
      </c>
      <c r="B70" s="129"/>
    </row>
    <row r="71" spans="1:3" ht="16.5" thickBot="1" x14ac:dyDescent="0.3">
      <c r="A71" s="122" t="s">
        <v>374</v>
      </c>
      <c r="B71" s="129"/>
    </row>
    <row r="72" spans="1:3" ht="29.25" thickBot="1" x14ac:dyDescent="0.3">
      <c r="A72" s="130" t="s">
        <v>375</v>
      </c>
      <c r="B72" s="127" t="s">
        <v>540</v>
      </c>
      <c r="C72" s="186"/>
    </row>
    <row r="73" spans="1:3" ht="28.5" x14ac:dyDescent="0.25">
      <c r="A73" s="118" t="s">
        <v>376</v>
      </c>
      <c r="B73" s="365"/>
      <c r="C73" s="364"/>
    </row>
    <row r="74" spans="1:3" x14ac:dyDescent="0.25">
      <c r="A74" s="122" t="s">
        <v>377</v>
      </c>
      <c r="B74" s="366"/>
      <c r="C74" s="364"/>
    </row>
    <row r="75" spans="1:3" x14ac:dyDescent="0.25">
      <c r="A75" s="122" t="s">
        <v>378</v>
      </c>
      <c r="B75" s="366"/>
      <c r="C75" s="364"/>
    </row>
    <row r="76" spans="1:3" x14ac:dyDescent="0.25">
      <c r="A76" s="122" t="s">
        <v>379</v>
      </c>
      <c r="B76" s="366"/>
      <c r="C76" s="364"/>
    </row>
    <row r="77" spans="1:3" x14ac:dyDescent="0.25">
      <c r="A77" s="122" t="s">
        <v>380</v>
      </c>
      <c r="B77" s="366"/>
      <c r="C77" s="364"/>
    </row>
    <row r="78" spans="1:3" ht="16.5" thickBot="1" x14ac:dyDescent="0.3">
      <c r="A78" s="131" t="s">
        <v>381</v>
      </c>
      <c r="B78" s="367"/>
      <c r="C78" s="364"/>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2023-10-24T12:33:50Z</dcterms:modified>
</cp:coreProperties>
</file>